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599ca7895418eb11/Área de Trabalho/"/>
    </mc:Choice>
  </mc:AlternateContent>
  <xr:revisionPtr revIDLastSave="0" documentId="8_{81F8F640-06E3-4305-8EF9-39D6ED3711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VTE_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+GtJ470A4CuIcQYBpVaKC+Jm5GPiVAtLZOWcsa/Df3I="/>
    </ext>
  </extLst>
</workbook>
</file>

<file path=xl/calcChain.xml><?xml version="1.0" encoding="utf-8"?>
<calcChain xmlns="http://schemas.openxmlformats.org/spreadsheetml/2006/main">
  <c r="E96" i="1" l="1"/>
  <c r="B96" i="1" s="1"/>
  <c r="E93" i="1"/>
  <c r="E85" i="1"/>
  <c r="A114" i="1"/>
  <c r="C106" i="1"/>
  <c r="BC97" i="1"/>
  <c r="BC104" i="1" s="1"/>
  <c r="AL104" i="1"/>
  <c r="U104" i="1"/>
  <c r="BB97" i="1"/>
  <c r="BB104" i="1" s="1"/>
  <c r="BA97" i="1"/>
  <c r="BA104" i="1" s="1"/>
  <c r="AZ97" i="1"/>
  <c r="AZ104" i="1" s="1"/>
  <c r="AY97" i="1"/>
  <c r="AY104" i="1" s="1"/>
  <c r="AX97" i="1"/>
  <c r="AX104" i="1" s="1"/>
  <c r="AW97" i="1"/>
  <c r="AW104" i="1" s="1"/>
  <c r="AV97" i="1"/>
  <c r="AV104" i="1" s="1"/>
  <c r="AU97" i="1"/>
  <c r="AU104" i="1" s="1"/>
  <c r="AT97" i="1"/>
  <c r="AT104" i="1" s="1"/>
  <c r="AS97" i="1"/>
  <c r="AS104" i="1" s="1"/>
  <c r="AR97" i="1"/>
  <c r="AR104" i="1" s="1"/>
  <c r="AQ97" i="1"/>
  <c r="AQ104" i="1" s="1"/>
  <c r="AP97" i="1"/>
  <c r="AP104" i="1" s="1"/>
  <c r="AO97" i="1"/>
  <c r="AO104" i="1" s="1"/>
  <c r="AM97" i="1"/>
  <c r="AM104" i="1" s="1"/>
  <c r="AK97" i="1"/>
  <c r="AK104" i="1" s="1"/>
  <c r="AJ97" i="1"/>
  <c r="AJ104" i="1" s="1"/>
  <c r="AI97" i="1"/>
  <c r="AI104" i="1" s="1"/>
  <c r="AH97" i="1"/>
  <c r="AH104" i="1" s="1"/>
  <c r="AG97" i="1"/>
  <c r="AG104" i="1" s="1"/>
  <c r="AF97" i="1"/>
  <c r="AF104" i="1" s="1"/>
  <c r="AE97" i="1"/>
  <c r="AE104" i="1" s="1"/>
  <c r="AD97" i="1"/>
  <c r="AD104" i="1" s="1"/>
  <c r="AC97" i="1"/>
  <c r="AC104" i="1" s="1"/>
  <c r="AB97" i="1"/>
  <c r="AB104" i="1" s="1"/>
  <c r="AA97" i="1"/>
  <c r="AA104" i="1" s="1"/>
  <c r="Z97" i="1"/>
  <c r="Z104" i="1" s="1"/>
  <c r="Y97" i="1"/>
  <c r="Y104" i="1" s="1"/>
  <c r="X97" i="1"/>
  <c r="X104" i="1" s="1"/>
  <c r="W97" i="1"/>
  <c r="W104" i="1" s="1"/>
  <c r="V97" i="1"/>
  <c r="V104" i="1" s="1"/>
  <c r="T97" i="1"/>
  <c r="T104" i="1" s="1"/>
  <c r="S97" i="1"/>
  <c r="S104" i="1" s="1"/>
  <c r="R97" i="1"/>
  <c r="R104" i="1" s="1"/>
  <c r="Q97" i="1"/>
  <c r="Q104" i="1" s="1"/>
  <c r="P97" i="1"/>
  <c r="P104" i="1" s="1"/>
  <c r="O97" i="1"/>
  <c r="O104" i="1" s="1"/>
  <c r="N97" i="1"/>
  <c r="N104" i="1" s="1"/>
  <c r="M97" i="1"/>
  <c r="M104" i="1" s="1"/>
  <c r="L97" i="1"/>
  <c r="L104" i="1" s="1"/>
  <c r="K97" i="1"/>
  <c r="K104" i="1" s="1"/>
  <c r="J97" i="1"/>
  <c r="J104" i="1" s="1"/>
  <c r="I97" i="1"/>
  <c r="I104" i="1" s="1"/>
  <c r="H97" i="1"/>
  <c r="H104" i="1" s="1"/>
  <c r="G97" i="1"/>
  <c r="G104" i="1" s="1"/>
  <c r="F97" i="1"/>
  <c r="F104" i="1" s="1"/>
  <c r="F158" i="1" l="1"/>
  <c r="B159" i="1"/>
  <c r="D159" i="1" l="1"/>
  <c r="D102" i="1" l="1"/>
  <c r="C95" i="1"/>
  <c r="E62" i="1"/>
  <c r="E63" i="1"/>
  <c r="E64" i="1"/>
  <c r="E65" i="1"/>
  <c r="E61" i="1"/>
  <c r="G60" i="1"/>
  <c r="B62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D134" i="1" s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E95" i="1"/>
  <c r="F95" i="1"/>
  <c r="D95" i="1"/>
  <c r="D35" i="1"/>
  <c r="D37" i="1" s="1"/>
  <c r="D36" i="1"/>
  <c r="D38" i="1" s="1"/>
  <c r="D39" i="1"/>
  <c r="D41" i="1" s="1"/>
  <c r="D43" i="1" s="1"/>
  <c r="D40" i="1"/>
  <c r="D42" i="1" s="1"/>
  <c r="D44" i="1" s="1"/>
  <c r="D45" i="1"/>
  <c r="D46" i="1"/>
  <c r="D47" i="1"/>
  <c r="D48" i="1"/>
  <c r="D50" i="1" s="1"/>
  <c r="D52" i="1" s="1"/>
  <c r="F64" i="1"/>
  <c r="B64" i="1"/>
  <c r="D49" i="1" l="1"/>
  <c r="D51" i="1" s="1"/>
  <c r="F76" i="1"/>
  <c r="F78" i="1" s="1"/>
  <c r="G76" i="1"/>
  <c r="G78" i="1" s="1"/>
  <c r="I75" i="1"/>
  <c r="S75" i="1"/>
  <c r="R75" i="1"/>
  <c r="Q75" i="1"/>
  <c r="P75" i="1"/>
  <c r="O75" i="1"/>
  <c r="N75" i="1"/>
  <c r="M75" i="1"/>
  <c r="G75" i="1"/>
  <c r="G77" i="1" s="1"/>
  <c r="L75" i="1"/>
  <c r="F75" i="1"/>
  <c r="F77" i="1" s="1"/>
  <c r="K75" i="1"/>
  <c r="E75" i="1"/>
  <c r="E77" i="1" s="1"/>
  <c r="J75" i="1"/>
  <c r="H73" i="1"/>
  <c r="F13" i="1"/>
  <c r="X12" i="1"/>
  <c r="AR12" i="1"/>
  <c r="BL12" i="1"/>
  <c r="X13" i="1"/>
  <c r="AR13" i="1"/>
  <c r="BL13" i="1"/>
  <c r="F15" i="1"/>
  <c r="X14" i="1"/>
  <c r="AR14" i="1"/>
  <c r="BL14" i="1"/>
  <c r="X15" i="1"/>
  <c r="AR15" i="1"/>
  <c r="BL15" i="1"/>
  <c r="F17" i="1"/>
  <c r="AA16" i="1"/>
  <c r="AA31" i="1" s="1"/>
  <c r="AU16" i="1"/>
  <c r="AU31" i="1" s="1"/>
  <c r="BO16" i="1"/>
  <c r="BO31" i="1" s="1"/>
  <c r="AA17" i="1"/>
  <c r="AA32" i="1" s="1"/>
  <c r="AU17" i="1"/>
  <c r="AU32" i="1" s="1"/>
  <c r="BO17" i="1"/>
  <c r="BO32" i="1" s="1"/>
  <c r="AC18" i="1"/>
  <c r="AC31" i="1" s="1"/>
  <c r="AW18" i="1"/>
  <c r="AW31" i="1" s="1"/>
  <c r="BQ18" i="1"/>
  <c r="BQ31" i="1" s="1"/>
  <c r="AC19" i="1"/>
  <c r="AC32" i="1" s="1"/>
  <c r="AW19" i="1"/>
  <c r="AW32" i="1" s="1"/>
  <c r="BQ19" i="1"/>
  <c r="BQ32" i="1" s="1"/>
  <c r="AE20" i="1"/>
  <c r="AE31" i="1" s="1"/>
  <c r="AY20" i="1"/>
  <c r="AY31" i="1" s="1"/>
  <c r="BS20" i="1"/>
  <c r="BS31" i="1" s="1"/>
  <c r="AE21" i="1"/>
  <c r="AE32" i="1" s="1"/>
  <c r="AY21" i="1"/>
  <c r="AY32" i="1" s="1"/>
  <c r="BS21" i="1"/>
  <c r="BS32" i="1" s="1"/>
  <c r="F23" i="1"/>
  <c r="AG22" i="1"/>
  <c r="AG31" i="1" s="1"/>
  <c r="BA22" i="1"/>
  <c r="BA31" i="1" s="1"/>
  <c r="BU22" i="1"/>
  <c r="BU31" i="1" s="1"/>
  <c r="AG23" i="1"/>
  <c r="AG32" i="1" s="1"/>
  <c r="BA23" i="1"/>
  <c r="BA32" i="1" s="1"/>
  <c r="BU23" i="1"/>
  <c r="BU32" i="1" s="1"/>
  <c r="F25" i="1"/>
  <c r="W24" i="1"/>
  <c r="W31" i="1" s="1"/>
  <c r="AQ24" i="1"/>
  <c r="AQ31" i="1" s="1"/>
  <c r="BK24" i="1"/>
  <c r="BK31" i="1" s="1"/>
  <c r="W25" i="1"/>
  <c r="W32" i="1" s="1"/>
  <c r="AQ25" i="1"/>
  <c r="AQ32" i="1" s="1"/>
  <c r="BK25" i="1"/>
  <c r="BK32" i="1" s="1"/>
  <c r="F27" i="1"/>
  <c r="Y26" i="1"/>
  <c r="Y31" i="1" s="1"/>
  <c r="AS26" i="1"/>
  <c r="AS31" i="1" s="1"/>
  <c r="BM26" i="1"/>
  <c r="BM31" i="1" s="1"/>
  <c r="Y27" i="1"/>
  <c r="Y32" i="1" s="1"/>
  <c r="AS27" i="1"/>
  <c r="AS32" i="1" s="1"/>
  <c r="BM27" i="1"/>
  <c r="BM32" i="1" s="1"/>
  <c r="F29" i="1"/>
  <c r="AH28" i="1"/>
  <c r="AH31" i="1" s="1"/>
  <c r="BB28" i="1"/>
  <c r="BB31" i="1" s="1"/>
  <c r="BV28" i="1"/>
  <c r="BV31" i="1" s="1"/>
  <c r="AH29" i="1"/>
  <c r="AH32" i="1" s="1"/>
  <c r="BB29" i="1"/>
  <c r="BB32" i="1" s="1"/>
  <c r="BV29" i="1"/>
  <c r="BV32" i="1" s="1"/>
  <c r="C32" i="1"/>
  <c r="F82" i="1" l="1"/>
  <c r="G82" i="1"/>
  <c r="X31" i="1"/>
  <c r="X32" i="1"/>
  <c r="AR32" i="1"/>
  <c r="BL31" i="1"/>
  <c r="AR31" i="1"/>
  <c r="BL32" i="1"/>
  <c r="AL102" i="1"/>
  <c r="U102" i="1"/>
  <c r="D104" i="1"/>
  <c r="K99" i="1"/>
  <c r="I99" i="1"/>
  <c r="G99" i="1"/>
  <c r="E99" i="1"/>
  <c r="A81" i="1"/>
  <c r="F81" i="1" s="1"/>
  <c r="F90" i="1" s="1"/>
  <c r="W90" i="1" s="1"/>
  <c r="AN90" i="1" s="1"/>
  <c r="A80" i="1"/>
  <c r="F80" i="1" s="1"/>
  <c r="A79" i="1"/>
  <c r="F79" i="1" s="1"/>
  <c r="BC66" i="1"/>
  <c r="T73" i="1"/>
  <c r="T75" i="1" s="1"/>
  <c r="T72" i="1"/>
  <c r="E72" i="1"/>
  <c r="C53" i="1"/>
  <c r="Q77" i="1"/>
  <c r="F62" i="1"/>
  <c r="F86" i="1" l="1"/>
  <c r="W86" i="1" s="1"/>
  <c r="AN86" i="1" s="1"/>
  <c r="F85" i="1"/>
  <c r="F88" i="1"/>
  <c r="W88" i="1" s="1"/>
  <c r="AN88" i="1" s="1"/>
  <c r="F89" i="1"/>
  <c r="W89" i="1" s="1"/>
  <c r="AN89" i="1" s="1"/>
  <c r="F87" i="1"/>
  <c r="W87" i="1" s="1"/>
  <c r="AN87" i="1" s="1"/>
  <c r="G80" i="1"/>
  <c r="G81" i="1"/>
  <c r="G90" i="1" s="1"/>
  <c r="X90" i="1" s="1"/>
  <c r="AO90" i="1" s="1"/>
  <c r="Q80" i="1"/>
  <c r="Q79" i="1"/>
  <c r="Q81" i="1"/>
  <c r="Q90" i="1" s="1"/>
  <c r="AH90" i="1" s="1"/>
  <c r="AY90" i="1" s="1"/>
  <c r="G79" i="1"/>
  <c r="G92" i="1"/>
  <c r="X92" i="1" s="1"/>
  <c r="AO92" i="1" s="1"/>
  <c r="G93" i="1"/>
  <c r="X93" i="1" s="1"/>
  <c r="AO93" i="1" s="1"/>
  <c r="G91" i="1"/>
  <c r="X91" i="1" s="1"/>
  <c r="AO91" i="1" s="1"/>
  <c r="S72" i="1"/>
  <c r="S76" i="1" s="1"/>
  <c r="S78" i="1" s="1"/>
  <c r="S82" i="1" s="1"/>
  <c r="T76" i="1"/>
  <c r="T78" i="1" s="1"/>
  <c r="E158" i="1"/>
  <c r="F91" i="1"/>
  <c r="W91" i="1" s="1"/>
  <c r="AN91" i="1" s="1"/>
  <c r="F93" i="1"/>
  <c r="W93" i="1" s="1"/>
  <c r="AN93" i="1" s="1"/>
  <c r="F92" i="1"/>
  <c r="W92" i="1" s="1"/>
  <c r="AN92" i="1" s="1"/>
  <c r="E101" i="1"/>
  <c r="U101" i="1" s="1"/>
  <c r="AL101" i="1" s="1"/>
  <c r="E100" i="1"/>
  <c r="U100" i="1" s="1"/>
  <c r="BE66" i="1"/>
  <c r="BF72" i="1" s="1"/>
  <c r="BF73" i="1" s="1"/>
  <c r="BF76" i="1" s="1"/>
  <c r="C54" i="1"/>
  <c r="T115" i="1"/>
  <c r="E76" i="1"/>
  <c r="E78" i="1" s="1"/>
  <c r="BC105" i="1"/>
  <c r="H75" i="1"/>
  <c r="H77" i="1" s="1"/>
  <c r="J77" i="1"/>
  <c r="L77" i="1"/>
  <c r="N77" i="1"/>
  <c r="O77" i="1"/>
  <c r="P77" i="1"/>
  <c r="R77" i="1"/>
  <c r="S77" i="1"/>
  <c r="T77" i="1"/>
  <c r="K77" i="1"/>
  <c r="AK114" i="1"/>
  <c r="BB115" i="1"/>
  <c r="T114" i="1"/>
  <c r="BB114" i="1"/>
  <c r="AK115" i="1"/>
  <c r="D105" i="1"/>
  <c r="I77" i="1"/>
  <c r="M77" i="1"/>
  <c r="R72" i="1" l="1"/>
  <c r="R76" i="1" s="1"/>
  <c r="R78" i="1" s="1"/>
  <c r="AL100" i="1"/>
  <c r="N81" i="1"/>
  <c r="N90" i="1" s="1"/>
  <c r="AE90" i="1" s="1"/>
  <c r="AV90" i="1" s="1"/>
  <c r="N80" i="1"/>
  <c r="N79" i="1"/>
  <c r="M81" i="1"/>
  <c r="M90" i="1" s="1"/>
  <c r="AD90" i="1" s="1"/>
  <c r="AU90" i="1" s="1"/>
  <c r="M80" i="1"/>
  <c r="M79" i="1"/>
  <c r="O79" i="1"/>
  <c r="O81" i="1"/>
  <c r="O90" i="1" s="1"/>
  <c r="AF90" i="1" s="1"/>
  <c r="AW90" i="1" s="1"/>
  <c r="O80" i="1"/>
  <c r="Q85" i="1"/>
  <c r="Q86" i="1"/>
  <c r="AH86" i="1" s="1"/>
  <c r="AY86" i="1" s="1"/>
  <c r="R80" i="1"/>
  <c r="R79" i="1"/>
  <c r="R81" i="1"/>
  <c r="R90" i="1" s="1"/>
  <c r="AI90" i="1" s="1"/>
  <c r="AZ90" i="1" s="1"/>
  <c r="L79" i="1"/>
  <c r="L81" i="1"/>
  <c r="L90" i="1" s="1"/>
  <c r="AC90" i="1" s="1"/>
  <c r="AT90" i="1" s="1"/>
  <c r="L80" i="1"/>
  <c r="Q88" i="1"/>
  <c r="AH88" i="1" s="1"/>
  <c r="AY88" i="1" s="1"/>
  <c r="Q89" i="1"/>
  <c r="AH89" i="1" s="1"/>
  <c r="AY89" i="1" s="1"/>
  <c r="Q87" i="1"/>
  <c r="AH87" i="1" s="1"/>
  <c r="AY87" i="1" s="1"/>
  <c r="H80" i="1"/>
  <c r="H79" i="1"/>
  <c r="H81" i="1"/>
  <c r="H90" i="1" s="1"/>
  <c r="Y90" i="1" s="1"/>
  <c r="AP90" i="1" s="1"/>
  <c r="P80" i="1"/>
  <c r="P79" i="1"/>
  <c r="P81" i="1"/>
  <c r="P90" i="1" s="1"/>
  <c r="AG90" i="1" s="1"/>
  <c r="AX90" i="1" s="1"/>
  <c r="G85" i="1"/>
  <c r="G86" i="1"/>
  <c r="X86" i="1" s="1"/>
  <c r="AO86" i="1" s="1"/>
  <c r="G88" i="1"/>
  <c r="X88" i="1" s="1"/>
  <c r="AO88" i="1" s="1"/>
  <c r="G89" i="1"/>
  <c r="X89" i="1" s="1"/>
  <c r="AO89" i="1" s="1"/>
  <c r="G87" i="1"/>
  <c r="X87" i="1" s="1"/>
  <c r="AO87" i="1" s="1"/>
  <c r="E82" i="1"/>
  <c r="E80" i="1"/>
  <c r="E79" i="1"/>
  <c r="E86" i="1" s="1"/>
  <c r="V86" i="1" s="1"/>
  <c r="AM86" i="1" s="1"/>
  <c r="R82" i="1"/>
  <c r="S92" i="1"/>
  <c r="AJ92" i="1" s="1"/>
  <c r="BA92" i="1" s="1"/>
  <c r="S93" i="1"/>
  <c r="AJ93" i="1" s="1"/>
  <c r="BA93" i="1" s="1"/>
  <c r="S91" i="1"/>
  <c r="AJ91" i="1" s="1"/>
  <c r="BA91" i="1" s="1"/>
  <c r="T80" i="1"/>
  <c r="T79" i="1"/>
  <c r="T81" i="1"/>
  <c r="T90" i="1" s="1"/>
  <c r="AK90" i="1" s="1"/>
  <c r="BB90" i="1" s="1"/>
  <c r="F96" i="1"/>
  <c r="W85" i="1"/>
  <c r="S81" i="1"/>
  <c r="S90" i="1" s="1"/>
  <c r="AJ90" i="1" s="1"/>
  <c r="BA90" i="1" s="1"/>
  <c r="S80" i="1"/>
  <c r="S79" i="1"/>
  <c r="I80" i="1"/>
  <c r="I81" i="1"/>
  <c r="I90" i="1" s="1"/>
  <c r="Z90" i="1" s="1"/>
  <c r="AQ90" i="1" s="1"/>
  <c r="I79" i="1"/>
  <c r="J81" i="1"/>
  <c r="J90" i="1" s="1"/>
  <c r="AA90" i="1" s="1"/>
  <c r="AR90" i="1" s="1"/>
  <c r="J80" i="1"/>
  <c r="J79" i="1"/>
  <c r="K79" i="1"/>
  <c r="K80" i="1"/>
  <c r="K81" i="1"/>
  <c r="K90" i="1" s="1"/>
  <c r="AB90" i="1" s="1"/>
  <c r="AS90" i="1" s="1"/>
  <c r="D129" i="1"/>
  <c r="Q72" i="1"/>
  <c r="Q76" i="1" s="1"/>
  <c r="Q78" i="1" s="1"/>
  <c r="Q82" i="1" s="1"/>
  <c r="BB117" i="1"/>
  <c r="AL105" i="1"/>
  <c r="T82" i="1"/>
  <c r="AK117" i="1"/>
  <c r="U105" i="1"/>
  <c r="E81" i="1"/>
  <c r="E90" i="1" s="1"/>
  <c r="V90" i="1" s="1"/>
  <c r="AM90" i="1" s="1"/>
  <c r="T117" i="1"/>
  <c r="BB106" i="1"/>
  <c r="AX106" i="1"/>
  <c r="AT106" i="1"/>
  <c r="AP106" i="1"/>
  <c r="AL106" i="1"/>
  <c r="AH106" i="1"/>
  <c r="AD106" i="1"/>
  <c r="Z106" i="1"/>
  <c r="V106" i="1"/>
  <c r="R106" i="1"/>
  <c r="N106" i="1"/>
  <c r="J106" i="1"/>
  <c r="F106" i="1"/>
  <c r="BA106" i="1"/>
  <c r="AW106" i="1"/>
  <c r="AS106" i="1"/>
  <c r="AO106" i="1"/>
  <c r="AK106" i="1"/>
  <c r="AG106" i="1"/>
  <c r="AC106" i="1"/>
  <c r="Y106" i="1"/>
  <c r="U106" i="1"/>
  <c r="Q106" i="1"/>
  <c r="M106" i="1"/>
  <c r="I106" i="1"/>
  <c r="E106" i="1"/>
  <c r="AV106" i="1"/>
  <c r="AN106" i="1"/>
  <c r="AF106" i="1"/>
  <c r="X106" i="1"/>
  <c r="P106" i="1"/>
  <c r="H106" i="1"/>
  <c r="BC106" i="1"/>
  <c r="BC107" i="1" s="1"/>
  <c r="BC119" i="1" s="1"/>
  <c r="AU106" i="1"/>
  <c r="AM106" i="1"/>
  <c r="AE106" i="1"/>
  <c r="W106" i="1"/>
  <c r="O106" i="1"/>
  <c r="G106" i="1"/>
  <c r="AZ106" i="1"/>
  <c r="AR106" i="1"/>
  <c r="AJ106" i="1"/>
  <c r="AB106" i="1"/>
  <c r="T106" i="1"/>
  <c r="L106" i="1"/>
  <c r="D106" i="1"/>
  <c r="AY106" i="1"/>
  <c r="AQ106" i="1"/>
  <c r="AI106" i="1"/>
  <c r="AA106" i="1"/>
  <c r="S106" i="1"/>
  <c r="K106" i="1"/>
  <c r="D127" i="1" l="1"/>
  <c r="H85" i="1"/>
  <c r="H86" i="1"/>
  <c r="Y86" i="1" s="1"/>
  <c r="AP86" i="1" s="1"/>
  <c r="AH85" i="1"/>
  <c r="E91" i="1"/>
  <c r="V91" i="1" s="1"/>
  <c r="AM91" i="1" s="1"/>
  <c r="E92" i="1"/>
  <c r="V92" i="1" s="1"/>
  <c r="AM92" i="1" s="1"/>
  <c r="V93" i="1"/>
  <c r="AM93" i="1" s="1"/>
  <c r="S87" i="1"/>
  <c r="AJ87" i="1" s="1"/>
  <c r="BA87" i="1" s="1"/>
  <c r="S89" i="1"/>
  <c r="AJ89" i="1" s="1"/>
  <c r="BA89" i="1" s="1"/>
  <c r="S88" i="1"/>
  <c r="AJ88" i="1" s="1"/>
  <c r="BA88" i="1" s="1"/>
  <c r="L88" i="1"/>
  <c r="AC88" i="1" s="1"/>
  <c r="AT88" i="1" s="1"/>
  <c r="L87" i="1"/>
  <c r="AC87" i="1" s="1"/>
  <c r="AT87" i="1" s="1"/>
  <c r="L89" i="1"/>
  <c r="AC89" i="1" s="1"/>
  <c r="AT89" i="1" s="1"/>
  <c r="T93" i="1"/>
  <c r="AK93" i="1" s="1"/>
  <c r="BB93" i="1" s="1"/>
  <c r="T91" i="1"/>
  <c r="AK91" i="1" s="1"/>
  <c r="BB91" i="1" s="1"/>
  <c r="T92" i="1"/>
  <c r="AK92" i="1" s="1"/>
  <c r="BB92" i="1" s="1"/>
  <c r="N85" i="1"/>
  <c r="N86" i="1"/>
  <c r="AE86" i="1" s="1"/>
  <c r="AV86" i="1" s="1"/>
  <c r="AN85" i="1"/>
  <c r="AN96" i="1" s="1"/>
  <c r="W96" i="1"/>
  <c r="J88" i="1"/>
  <c r="AA88" i="1" s="1"/>
  <c r="AR88" i="1" s="1"/>
  <c r="J87" i="1"/>
  <c r="AA87" i="1" s="1"/>
  <c r="AR87" i="1" s="1"/>
  <c r="J89" i="1"/>
  <c r="AA89" i="1" s="1"/>
  <c r="AR89" i="1" s="1"/>
  <c r="N87" i="1"/>
  <c r="AE87" i="1" s="1"/>
  <c r="AV87" i="1" s="1"/>
  <c r="N89" i="1"/>
  <c r="AE89" i="1" s="1"/>
  <c r="AV89" i="1" s="1"/>
  <c r="N88" i="1"/>
  <c r="AE88" i="1" s="1"/>
  <c r="AV88" i="1" s="1"/>
  <c r="O88" i="1"/>
  <c r="AF88" i="1" s="1"/>
  <c r="AW88" i="1" s="1"/>
  <c r="O89" i="1"/>
  <c r="AF89" i="1" s="1"/>
  <c r="AW89" i="1" s="1"/>
  <c r="O87" i="1"/>
  <c r="AF87" i="1" s="1"/>
  <c r="AW87" i="1" s="1"/>
  <c r="G96" i="1"/>
  <c r="X85" i="1"/>
  <c r="S86" i="1"/>
  <c r="AJ86" i="1" s="1"/>
  <c r="BA86" i="1" s="1"/>
  <c r="S85" i="1"/>
  <c r="E88" i="1"/>
  <c r="V88" i="1" s="1"/>
  <c r="AM88" i="1" s="1"/>
  <c r="E87" i="1"/>
  <c r="V87" i="1" s="1"/>
  <c r="AM87" i="1" s="1"/>
  <c r="E89" i="1"/>
  <c r="V89" i="1" s="1"/>
  <c r="AM89" i="1" s="1"/>
  <c r="O86" i="1"/>
  <c r="AF86" i="1" s="1"/>
  <c r="AW86" i="1" s="1"/>
  <c r="O85" i="1"/>
  <c r="M86" i="1"/>
  <c r="AD86" i="1" s="1"/>
  <c r="AU86" i="1" s="1"/>
  <c r="M85" i="1"/>
  <c r="T88" i="1"/>
  <c r="AK88" i="1" s="1"/>
  <c r="BB88" i="1" s="1"/>
  <c r="T87" i="1"/>
  <c r="AK87" i="1" s="1"/>
  <c r="BB87" i="1" s="1"/>
  <c r="T89" i="1"/>
  <c r="AK89" i="1" s="1"/>
  <c r="BB89" i="1" s="1"/>
  <c r="H88" i="1"/>
  <c r="Y88" i="1" s="1"/>
  <c r="AP88" i="1" s="1"/>
  <c r="H89" i="1"/>
  <c r="Y89" i="1" s="1"/>
  <c r="AP89" i="1" s="1"/>
  <c r="H87" i="1"/>
  <c r="Y87" i="1" s="1"/>
  <c r="AP87" i="1" s="1"/>
  <c r="K88" i="1"/>
  <c r="AB88" i="1" s="1"/>
  <c r="AS88" i="1" s="1"/>
  <c r="K87" i="1"/>
  <c r="AB87" i="1" s="1"/>
  <c r="AS87" i="1" s="1"/>
  <c r="K89" i="1"/>
  <c r="AB89" i="1" s="1"/>
  <c r="AS89" i="1" s="1"/>
  <c r="K85" i="1"/>
  <c r="K86" i="1"/>
  <c r="AB86" i="1" s="1"/>
  <c r="AS86" i="1" s="1"/>
  <c r="J85" i="1"/>
  <c r="J86" i="1"/>
  <c r="AA86" i="1" s="1"/>
  <c r="AR86" i="1" s="1"/>
  <c r="M89" i="1"/>
  <c r="AD89" i="1" s="1"/>
  <c r="AU89" i="1" s="1"/>
  <c r="M88" i="1"/>
  <c r="AD88" i="1" s="1"/>
  <c r="AU88" i="1" s="1"/>
  <c r="M87" i="1"/>
  <c r="AD87" i="1" s="1"/>
  <c r="AU87" i="1" s="1"/>
  <c r="T86" i="1"/>
  <c r="AK86" i="1" s="1"/>
  <c r="BB86" i="1" s="1"/>
  <c r="T85" i="1"/>
  <c r="L85" i="1"/>
  <c r="L86" i="1"/>
  <c r="AC86" i="1" s="1"/>
  <c r="AT86" i="1" s="1"/>
  <c r="I85" i="1"/>
  <c r="I86" i="1"/>
  <c r="Z86" i="1" s="1"/>
  <c r="AQ86" i="1" s="1"/>
  <c r="P86" i="1"/>
  <c r="AG86" i="1" s="1"/>
  <c r="AX86" i="1" s="1"/>
  <c r="P85" i="1"/>
  <c r="R86" i="1"/>
  <c r="AI86" i="1" s="1"/>
  <c r="AZ86" i="1" s="1"/>
  <c r="R85" i="1"/>
  <c r="Q93" i="1"/>
  <c r="AH93" i="1" s="1"/>
  <c r="AY93" i="1" s="1"/>
  <c r="Q92" i="1"/>
  <c r="AH92" i="1" s="1"/>
  <c r="AY92" i="1" s="1"/>
  <c r="Q91" i="1"/>
  <c r="AH91" i="1" s="1"/>
  <c r="AY91" i="1" s="1"/>
  <c r="P89" i="1"/>
  <c r="AG89" i="1" s="1"/>
  <c r="AX89" i="1" s="1"/>
  <c r="P87" i="1"/>
  <c r="AG87" i="1" s="1"/>
  <c r="AX87" i="1" s="1"/>
  <c r="P88" i="1"/>
  <c r="AG88" i="1" s="1"/>
  <c r="AX88" i="1" s="1"/>
  <c r="R89" i="1"/>
  <c r="AI89" i="1" s="1"/>
  <c r="AZ89" i="1" s="1"/>
  <c r="R87" i="1"/>
  <c r="AI87" i="1" s="1"/>
  <c r="AZ87" i="1" s="1"/>
  <c r="R88" i="1"/>
  <c r="AI88" i="1" s="1"/>
  <c r="AZ88" i="1" s="1"/>
  <c r="I87" i="1"/>
  <c r="Z87" i="1" s="1"/>
  <c r="AQ87" i="1" s="1"/>
  <c r="I88" i="1"/>
  <c r="Z88" i="1" s="1"/>
  <c r="AQ88" i="1" s="1"/>
  <c r="I89" i="1"/>
  <c r="Z89" i="1" s="1"/>
  <c r="AQ89" i="1" s="1"/>
  <c r="R91" i="1"/>
  <c r="AI91" i="1" s="1"/>
  <c r="AZ91" i="1" s="1"/>
  <c r="R93" i="1"/>
  <c r="AI93" i="1" s="1"/>
  <c r="AZ93" i="1" s="1"/>
  <c r="R92" i="1"/>
  <c r="AI92" i="1" s="1"/>
  <c r="AZ92" i="1" s="1"/>
  <c r="P72" i="1"/>
  <c r="P76" i="1" s="1"/>
  <c r="P78" i="1" s="1"/>
  <c r="P82" i="1" s="1"/>
  <c r="U107" i="1"/>
  <c r="U119" i="1" s="1"/>
  <c r="AL107" i="1"/>
  <c r="AL119" i="1" s="1"/>
  <c r="D107" i="1"/>
  <c r="S96" i="1" l="1"/>
  <c r="S105" i="1" s="1"/>
  <c r="S107" i="1" s="1"/>
  <c r="S119" i="1" s="1"/>
  <c r="AJ85" i="1"/>
  <c r="AO85" i="1"/>
  <c r="AO96" i="1" s="1"/>
  <c r="X96" i="1"/>
  <c r="X105" i="1" s="1"/>
  <c r="X107" i="1" s="1"/>
  <c r="X119" i="1" s="1"/>
  <c r="AC85" i="1"/>
  <c r="V85" i="1"/>
  <c r="V96" i="1" s="1"/>
  <c r="E97" i="1"/>
  <c r="E104" i="1" s="1"/>
  <c r="AK85" i="1"/>
  <c r="T96" i="1"/>
  <c r="T105" i="1" s="1"/>
  <c r="T107" i="1" s="1"/>
  <c r="AI85" i="1"/>
  <c r="R96" i="1"/>
  <c r="R105" i="1" s="1"/>
  <c r="R107" i="1" s="1"/>
  <c r="R119" i="1" s="1"/>
  <c r="AD85" i="1"/>
  <c r="AE85" i="1"/>
  <c r="AG85" i="1"/>
  <c r="AA85" i="1"/>
  <c r="AY85" i="1"/>
  <c r="AY96" i="1" s="1"/>
  <c r="AH96" i="1"/>
  <c r="AH105" i="1" s="1"/>
  <c r="AH107" i="1" s="1"/>
  <c r="AH119" i="1" s="1"/>
  <c r="Q96" i="1"/>
  <c r="Q105" i="1" s="1"/>
  <c r="Q107" i="1" s="1"/>
  <c r="Q119" i="1" s="1"/>
  <c r="AB85" i="1"/>
  <c r="AF85" i="1"/>
  <c r="P92" i="1"/>
  <c r="AG92" i="1" s="1"/>
  <c r="AX92" i="1" s="1"/>
  <c r="P93" i="1"/>
  <c r="AG93" i="1" s="1"/>
  <c r="AX93" i="1" s="1"/>
  <c r="P91" i="1"/>
  <c r="AG91" i="1" s="1"/>
  <c r="AX91" i="1" s="1"/>
  <c r="Z85" i="1"/>
  <c r="Y85" i="1"/>
  <c r="G105" i="1"/>
  <c r="G107" i="1" s="1"/>
  <c r="G119" i="1" s="1"/>
  <c r="F105" i="1"/>
  <c r="F107" i="1" s="1"/>
  <c r="F119" i="1" s="1"/>
  <c r="W105" i="1"/>
  <c r="W107" i="1" s="1"/>
  <c r="W119" i="1" s="1"/>
  <c r="O72" i="1"/>
  <c r="O76" i="1" s="1"/>
  <c r="O78" i="1" s="1"/>
  <c r="O82" i="1" s="1"/>
  <c r="D119" i="1"/>
  <c r="D120" i="1" s="1"/>
  <c r="T119" i="1" l="1"/>
  <c r="AZ85" i="1"/>
  <c r="AZ96" i="1" s="1"/>
  <c r="AI96" i="1"/>
  <c r="AI105" i="1" s="1"/>
  <c r="AI107" i="1" s="1"/>
  <c r="AI119" i="1" s="1"/>
  <c r="AG96" i="1"/>
  <c r="AG105" i="1" s="1"/>
  <c r="AG107" i="1" s="1"/>
  <c r="AG119" i="1" s="1"/>
  <c r="AX85" i="1"/>
  <c r="AX96" i="1" s="1"/>
  <c r="BB85" i="1"/>
  <c r="BB96" i="1" s="1"/>
  <c r="BB105" i="1" s="1"/>
  <c r="BB107" i="1" s="1"/>
  <c r="BB119" i="1" s="1"/>
  <c r="AK96" i="1"/>
  <c r="AK105" i="1" s="1"/>
  <c r="AK107" i="1" s="1"/>
  <c r="AK119" i="1" s="1"/>
  <c r="AT85" i="1"/>
  <c r="AP85" i="1"/>
  <c r="AR85" i="1"/>
  <c r="AQ85" i="1"/>
  <c r="AW85" i="1"/>
  <c r="P96" i="1"/>
  <c r="P105" i="1" s="1"/>
  <c r="P107" i="1" s="1"/>
  <c r="P119" i="1" s="1"/>
  <c r="AV85" i="1"/>
  <c r="AS85" i="1"/>
  <c r="O92" i="1"/>
  <c r="AF92" i="1" s="1"/>
  <c r="AW92" i="1" s="1"/>
  <c r="O93" i="1"/>
  <c r="AF93" i="1" s="1"/>
  <c r="AW93" i="1" s="1"/>
  <c r="O91" i="1"/>
  <c r="AU85" i="1"/>
  <c r="BA85" i="1"/>
  <c r="BA96" i="1" s="1"/>
  <c r="AJ96" i="1"/>
  <c r="AO105" i="1"/>
  <c r="AO107" i="1" s="1"/>
  <c r="AO119" i="1" s="1"/>
  <c r="AX105" i="1"/>
  <c r="AX107" i="1" s="1"/>
  <c r="AX119" i="1" s="1"/>
  <c r="AZ105" i="1"/>
  <c r="AZ107" i="1" s="1"/>
  <c r="AZ119" i="1" s="1"/>
  <c r="AJ105" i="1"/>
  <c r="AJ107" i="1" s="1"/>
  <c r="AJ119" i="1" s="1"/>
  <c r="AN97" i="1"/>
  <c r="AN104" i="1" s="1"/>
  <c r="AY105" i="1"/>
  <c r="AY107" i="1" s="1"/>
  <c r="AY119" i="1" s="1"/>
  <c r="N72" i="1"/>
  <c r="N76" i="1" s="1"/>
  <c r="N78" i="1" s="1"/>
  <c r="N82" i="1" s="1"/>
  <c r="V105" i="1"/>
  <c r="V107" i="1" s="1"/>
  <c r="V119" i="1" s="1"/>
  <c r="AM85" i="1"/>
  <c r="N92" i="1" l="1"/>
  <c r="AE92" i="1" s="1"/>
  <c r="AV92" i="1" s="1"/>
  <c r="N91" i="1"/>
  <c r="N93" i="1"/>
  <c r="AE93" i="1" s="1"/>
  <c r="AV93" i="1" s="1"/>
  <c r="AF91" i="1"/>
  <c r="O96" i="1"/>
  <c r="O105" i="1" s="1"/>
  <c r="O107" i="1" s="1"/>
  <c r="O119" i="1" s="1"/>
  <c r="AN105" i="1"/>
  <c r="AN107" i="1" s="1"/>
  <c r="AN119" i="1" s="1"/>
  <c r="BA105" i="1"/>
  <c r="BA107" i="1" s="1"/>
  <c r="BA119" i="1" s="1"/>
  <c r="AM96" i="1"/>
  <c r="M72" i="1"/>
  <c r="M76" i="1" s="1"/>
  <c r="M78" i="1" s="1"/>
  <c r="M82" i="1" s="1"/>
  <c r="M93" i="1" l="1"/>
  <c r="AD93" i="1" s="1"/>
  <c r="AU93" i="1" s="1"/>
  <c r="M92" i="1"/>
  <c r="AD92" i="1" s="1"/>
  <c r="AU92" i="1" s="1"/>
  <c r="M91" i="1"/>
  <c r="AM105" i="1"/>
  <c r="AM107" i="1" s="1"/>
  <c r="AM119" i="1" s="1"/>
  <c r="AW91" i="1"/>
  <c r="AW96" i="1" s="1"/>
  <c r="AW105" i="1" s="1"/>
  <c r="AW107" i="1" s="1"/>
  <c r="AW119" i="1" s="1"/>
  <c r="AF96" i="1"/>
  <c r="AF105" i="1" s="1"/>
  <c r="AF107" i="1" s="1"/>
  <c r="AF119" i="1" s="1"/>
  <c r="AE91" i="1"/>
  <c r="N96" i="1"/>
  <c r="N105" i="1" s="1"/>
  <c r="N107" i="1" s="1"/>
  <c r="N119" i="1" s="1"/>
  <c r="L72" i="1"/>
  <c r="L76" i="1" s="1"/>
  <c r="L78" i="1" s="1"/>
  <c r="L82" i="1" s="1"/>
  <c r="E105" i="1"/>
  <c r="E107" i="1" s="1"/>
  <c r="L92" i="1" l="1"/>
  <c r="AC92" i="1" s="1"/>
  <c r="AT92" i="1" s="1"/>
  <c r="L91" i="1"/>
  <c r="L93" i="1"/>
  <c r="AC93" i="1" s="1"/>
  <c r="AT93" i="1" s="1"/>
  <c r="AV91" i="1"/>
  <c r="AV96" i="1" s="1"/>
  <c r="AV105" i="1" s="1"/>
  <c r="AV107" i="1" s="1"/>
  <c r="AV119" i="1" s="1"/>
  <c r="AE96" i="1"/>
  <c r="AE105" i="1" s="1"/>
  <c r="AE107" i="1" s="1"/>
  <c r="AE119" i="1" s="1"/>
  <c r="AD91" i="1"/>
  <c r="M96" i="1"/>
  <c r="M105" i="1" s="1"/>
  <c r="M107" i="1" s="1"/>
  <c r="M119" i="1" s="1"/>
  <c r="K72" i="1"/>
  <c r="K76" i="1" s="1"/>
  <c r="K78" i="1" s="1"/>
  <c r="K82" i="1" s="1"/>
  <c r="E119" i="1"/>
  <c r="E120" i="1" l="1"/>
  <c r="F120" i="1" s="1"/>
  <c r="G120" i="1" s="1"/>
  <c r="K91" i="1"/>
  <c r="K93" i="1"/>
  <c r="AB93" i="1" s="1"/>
  <c r="AS93" i="1" s="1"/>
  <c r="K92" i="1"/>
  <c r="AB92" i="1" s="1"/>
  <c r="AS92" i="1" s="1"/>
  <c r="AU91" i="1"/>
  <c r="AU96" i="1" s="1"/>
  <c r="AU105" i="1" s="1"/>
  <c r="AU107" i="1" s="1"/>
  <c r="AU119" i="1" s="1"/>
  <c r="AD96" i="1"/>
  <c r="AD105" i="1" s="1"/>
  <c r="AD107" i="1" s="1"/>
  <c r="AD119" i="1" s="1"/>
  <c r="AC91" i="1"/>
  <c r="L96" i="1"/>
  <c r="L105" i="1" s="1"/>
  <c r="L107" i="1" s="1"/>
  <c r="L119" i="1" s="1"/>
  <c r="J72" i="1"/>
  <c r="J76" i="1" s="1"/>
  <c r="J78" i="1" s="1"/>
  <c r="J82" i="1" s="1"/>
  <c r="J93" i="1" l="1"/>
  <c r="AA93" i="1" s="1"/>
  <c r="AR93" i="1" s="1"/>
  <c r="J91" i="1"/>
  <c r="J92" i="1"/>
  <c r="AA92" i="1" s="1"/>
  <c r="AR92" i="1" s="1"/>
  <c r="AT91" i="1"/>
  <c r="AT96" i="1" s="1"/>
  <c r="AT105" i="1" s="1"/>
  <c r="AT107" i="1" s="1"/>
  <c r="AT119" i="1" s="1"/>
  <c r="AC96" i="1"/>
  <c r="AC105" i="1" s="1"/>
  <c r="AC107" i="1" s="1"/>
  <c r="AC119" i="1" s="1"/>
  <c r="AB91" i="1"/>
  <c r="K96" i="1"/>
  <c r="K105" i="1" s="1"/>
  <c r="K107" i="1" s="1"/>
  <c r="K119" i="1" s="1"/>
  <c r="I72" i="1"/>
  <c r="I76" i="1" s="1"/>
  <c r="I78" i="1" s="1"/>
  <c r="I82" i="1" s="1"/>
  <c r="I92" i="1" l="1"/>
  <c r="Z92" i="1" s="1"/>
  <c r="AQ92" i="1" s="1"/>
  <c r="I93" i="1"/>
  <c r="Z93" i="1" s="1"/>
  <c r="AQ93" i="1" s="1"/>
  <c r="I91" i="1"/>
  <c r="AS91" i="1"/>
  <c r="AS96" i="1" s="1"/>
  <c r="AS105" i="1" s="1"/>
  <c r="AS107" i="1" s="1"/>
  <c r="AS119" i="1" s="1"/>
  <c r="AB96" i="1"/>
  <c r="AB105" i="1" s="1"/>
  <c r="AB107" i="1" s="1"/>
  <c r="AB119" i="1" s="1"/>
  <c r="AA91" i="1"/>
  <c r="J96" i="1"/>
  <c r="J105" i="1" s="1"/>
  <c r="J107" i="1" s="1"/>
  <c r="J119" i="1" s="1"/>
  <c r="H72" i="1"/>
  <c r="H76" i="1" s="1"/>
  <c r="H78" i="1" s="1"/>
  <c r="H82" i="1" s="1"/>
  <c r="H91" i="1" l="1"/>
  <c r="H92" i="1"/>
  <c r="Y92" i="1" s="1"/>
  <c r="AP92" i="1" s="1"/>
  <c r="H93" i="1"/>
  <c r="Y93" i="1" s="1"/>
  <c r="AP93" i="1" s="1"/>
  <c r="AR91" i="1"/>
  <c r="AR96" i="1" s="1"/>
  <c r="AR105" i="1" s="1"/>
  <c r="AR107" i="1" s="1"/>
  <c r="AR119" i="1" s="1"/>
  <c r="AA96" i="1"/>
  <c r="AA105" i="1" s="1"/>
  <c r="AA107" i="1" s="1"/>
  <c r="AA119" i="1" s="1"/>
  <c r="Z91" i="1"/>
  <c r="I96" i="1"/>
  <c r="I105" i="1" s="1"/>
  <c r="I107" i="1" s="1"/>
  <c r="I119" i="1" s="1"/>
  <c r="AQ91" i="1" l="1"/>
  <c r="AQ96" i="1" s="1"/>
  <c r="AQ105" i="1" s="1"/>
  <c r="AQ107" i="1" s="1"/>
  <c r="AQ119" i="1" s="1"/>
  <c r="Z96" i="1"/>
  <c r="Z105" i="1" s="1"/>
  <c r="Z107" i="1" s="1"/>
  <c r="Z119" i="1" s="1"/>
  <c r="Y91" i="1"/>
  <c r="H96" i="1"/>
  <c r="AP91" i="1" l="1"/>
  <c r="AP96" i="1" s="1"/>
  <c r="AP105" i="1" s="1"/>
  <c r="AP107" i="1" s="1"/>
  <c r="AP119" i="1" s="1"/>
  <c r="Y96" i="1"/>
  <c r="Y105" i="1" s="1"/>
  <c r="Y107" i="1" s="1"/>
  <c r="Y119" i="1" s="1"/>
  <c r="C97" i="1" l="1"/>
  <c r="H105" i="1" l="1"/>
  <c r="H107" i="1" s="1"/>
  <c r="D130" i="1" s="1"/>
  <c r="D131" i="1" s="1"/>
  <c r="C104" i="1"/>
  <c r="H119" i="1" l="1"/>
  <c r="H120" i="1" l="1"/>
  <c r="I120" i="1" s="1"/>
  <c r="J120" i="1" s="1"/>
  <c r="K120" i="1" s="1"/>
  <c r="L120" i="1" s="1"/>
  <c r="M120" i="1" s="1"/>
  <c r="N120" i="1" s="1"/>
  <c r="O120" i="1" s="1"/>
  <c r="P120" i="1" s="1"/>
  <c r="Q120" i="1" s="1"/>
  <c r="R120" i="1" s="1"/>
  <c r="S120" i="1" s="1"/>
  <c r="T120" i="1" s="1"/>
  <c r="U120" i="1" s="1"/>
  <c r="V120" i="1" s="1"/>
  <c r="W120" i="1" s="1"/>
  <c r="X120" i="1" s="1"/>
  <c r="Y120" i="1" s="1"/>
  <c r="Z120" i="1" s="1"/>
  <c r="AA120" i="1" s="1"/>
  <c r="AB120" i="1" s="1"/>
  <c r="AC120" i="1" s="1"/>
  <c r="AD120" i="1" s="1"/>
  <c r="AE120" i="1" s="1"/>
  <c r="AF120" i="1" s="1"/>
  <c r="AG120" i="1" s="1"/>
  <c r="AH120" i="1" s="1"/>
  <c r="AI120" i="1" s="1"/>
  <c r="AJ120" i="1" s="1"/>
  <c r="AK120" i="1" s="1"/>
  <c r="AL120" i="1" s="1"/>
  <c r="AM120" i="1" s="1"/>
  <c r="AN120" i="1" s="1"/>
  <c r="AO120" i="1" s="1"/>
  <c r="AP120" i="1" s="1"/>
  <c r="AQ120" i="1" s="1"/>
  <c r="AR120" i="1" s="1"/>
  <c r="AS120" i="1" s="1"/>
  <c r="AT120" i="1" s="1"/>
  <c r="AU120" i="1" s="1"/>
  <c r="AV120" i="1" s="1"/>
  <c r="AW120" i="1" s="1"/>
  <c r="AX120" i="1" s="1"/>
  <c r="AY120" i="1" s="1"/>
  <c r="AZ120" i="1" s="1"/>
  <c r="BA120" i="1" s="1"/>
  <c r="BB120" i="1" s="1"/>
  <c r="BC120" i="1" s="1"/>
  <c r="D133" i="1"/>
  <c r="D128" i="1"/>
  <c r="D132" i="1"/>
</calcChain>
</file>

<file path=xl/sharedStrings.xml><?xml version="1.0" encoding="utf-8"?>
<sst xmlns="http://schemas.openxmlformats.org/spreadsheetml/2006/main" count="313" uniqueCount="197">
  <si>
    <t>Peixe</t>
  </si>
  <si>
    <t>Camarão</t>
  </si>
  <si>
    <t>Ano 1</t>
  </si>
  <si>
    <t>Ano 2</t>
  </si>
  <si>
    <t>Ano 3</t>
  </si>
  <si>
    <t>mes1</t>
  </si>
  <si>
    <t>mes8</t>
  </si>
  <si>
    <t>mes9</t>
  </si>
  <si>
    <t>mes10</t>
  </si>
  <si>
    <t>mes11</t>
  </si>
  <si>
    <t>mes12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</si>
  <si>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</si>
  <si>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</si>
  <si>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</si>
  <si>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</si>
  <si>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</si>
  <si>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</si>
  <si>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</si>
  <si>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</si>
  <si>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</si>
  <si>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</si>
  <si>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</si>
  <si>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</si>
  <si>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</si>
  <si>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</si>
  <si>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</si>
  <si>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</si>
  <si>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</si>
  <si>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</si>
  <si>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</si>
  <si>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</si>
  <si>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</si>
  <si>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m²</t>
  </si>
  <si>
    <t>Viveiro</t>
  </si>
  <si>
    <t>1 quinzena</t>
  </si>
  <si>
    <t>2 quinzena</t>
  </si>
  <si>
    <t>3 quinzena</t>
  </si>
  <si>
    <t>4 quinzena</t>
  </si>
  <si>
    <t>5 quinzena</t>
  </si>
  <si>
    <t>6 quinzena</t>
  </si>
  <si>
    <t>7 quinzena</t>
  </si>
  <si>
    <t>8 quinzena</t>
  </si>
  <si>
    <t>9 quinzena</t>
  </si>
  <si>
    <t>10 quinzena</t>
  </si>
  <si>
    <t>11 quinzena</t>
  </si>
  <si>
    <t>12 quinzena</t>
  </si>
  <si>
    <t>13 quinzena</t>
  </si>
  <si>
    <t>14 quinzena</t>
  </si>
  <si>
    <t>15 quinzena</t>
  </si>
  <si>
    <t>16 quinzena</t>
  </si>
  <si>
    <t>17 quinzena</t>
  </si>
  <si>
    <t>18 quinzena</t>
  </si>
  <si>
    <t>19 quinzena</t>
  </si>
  <si>
    <t>20 quinzena</t>
  </si>
  <si>
    <t>21 quinzena</t>
  </si>
  <si>
    <t>22 quinzena</t>
  </si>
  <si>
    <t>23 quinzena</t>
  </si>
  <si>
    <t>24 quinzena</t>
  </si>
  <si>
    <t>viveiro</t>
  </si>
  <si>
    <t>Policultivo</t>
  </si>
  <si>
    <t>camarão</t>
  </si>
  <si>
    <t>enchiment+inoc+fert</t>
  </si>
  <si>
    <t>lote 10</t>
  </si>
  <si>
    <t>lote 20</t>
  </si>
  <si>
    <t>peixe</t>
  </si>
  <si>
    <t>lote 11</t>
  </si>
  <si>
    <t>lote 21</t>
  </si>
  <si>
    <t>lote 14</t>
  </si>
  <si>
    <t>lote 23</t>
  </si>
  <si>
    <t>lote 15</t>
  </si>
  <si>
    <t>lote 24</t>
  </si>
  <si>
    <t>lote 16</t>
  </si>
  <si>
    <t>lote 25</t>
  </si>
  <si>
    <t>lote 17</t>
  </si>
  <si>
    <t>lote 26</t>
  </si>
  <si>
    <t>lote 12</t>
  </si>
  <si>
    <t>lote 19</t>
  </si>
  <si>
    <t>lote 13</t>
  </si>
  <si>
    <t>lote 22</t>
  </si>
  <si>
    <t>lote 18</t>
  </si>
  <si>
    <t>lote 27</t>
  </si>
  <si>
    <t>Área camarão</t>
  </si>
  <si>
    <t>Depescas</t>
  </si>
  <si>
    <t>Area Alagada TOTAL</t>
  </si>
  <si>
    <t>Camarao</t>
  </si>
  <si>
    <t xml:space="preserve">ciclos em </t>
  </si>
  <si>
    <t>anos</t>
  </si>
  <si>
    <t>2a</t>
  </si>
  <si>
    <t>3a</t>
  </si>
  <si>
    <t>4a</t>
  </si>
  <si>
    <t>5a</t>
  </si>
  <si>
    <t>6a</t>
  </si>
  <si>
    <t>7a</t>
  </si>
  <si>
    <t>8a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</si>
  <si>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</si>
  <si>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</si>
  <si>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</si>
  <si>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</si>
  <si>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</si>
  <si>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</si>
  <si>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</si>
  <si>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</si>
  <si>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</si>
  <si>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</si>
  <si>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</si>
  <si>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</si>
  <si>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</si>
  <si>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</si>
  <si>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</si>
  <si>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</si>
  <si>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TQ 7</t>
  </si>
  <si>
    <t>prop.</t>
  </si>
  <si>
    <t>TQS 7, 8 e 9</t>
  </si>
  <si>
    <t>TQS 1 e 2</t>
  </si>
  <si>
    <t>TQS 3, 4 e 5</t>
  </si>
  <si>
    <t>TQ 6</t>
  </si>
  <si>
    <t>TQ1</t>
  </si>
  <si>
    <t>TQ2</t>
  </si>
  <si>
    <t>TQ3</t>
  </si>
  <si>
    <t>TQ4</t>
  </si>
  <si>
    <t>TQ5</t>
  </si>
  <si>
    <t>TQ6</t>
  </si>
  <si>
    <t>TQ7</t>
  </si>
  <si>
    <t>TQ 8</t>
  </si>
  <si>
    <t>TQ 9</t>
  </si>
  <si>
    <t>SUBTOTAL (R$)</t>
  </si>
  <si>
    <t>Faturamento (R$)</t>
  </si>
  <si>
    <t>camarões/m²</t>
  </si>
  <si>
    <t>dias</t>
  </si>
  <si>
    <t>meses</t>
  </si>
  <si>
    <t>peixes/m²</t>
  </si>
  <si>
    <t xml:space="preserve">ou de </t>
  </si>
  <si>
    <t>Densidade final</t>
  </si>
  <si>
    <t>Sobrevivência</t>
  </si>
  <si>
    <t>ou</t>
  </si>
  <si>
    <t>Hectare</t>
  </si>
  <si>
    <t xml:space="preserve"> N° de PLs e Alevinos</t>
  </si>
  <si>
    <t>Peso medio (g) do camarão:</t>
  </si>
  <si>
    <t>Peso medio (g) da tilápia:</t>
  </si>
  <si>
    <t>Tanque escavado</t>
  </si>
  <si>
    <t>1 - Dimensão dos tanques escavados e quantidade de animais por viveiro</t>
  </si>
  <si>
    <t>Consumo consolidado (kg):</t>
  </si>
  <si>
    <t>Quinzena reservada para fertilização da água dos viveiros</t>
  </si>
  <si>
    <t>Biomassa de peixe (Kg):</t>
  </si>
  <si>
    <t>Biomassa de camarão (Kg):</t>
  </si>
  <si>
    <t>Consumo ração de peixe (Kg):</t>
  </si>
  <si>
    <t>Consumo ração de camarão (Kg):</t>
  </si>
  <si>
    <t>Energia elétrica:</t>
  </si>
  <si>
    <t>Ração:</t>
  </si>
  <si>
    <t>Alevinos:</t>
  </si>
  <si>
    <t>Preço médio da ração:</t>
  </si>
  <si>
    <t>Pos larvas:</t>
  </si>
  <si>
    <t>O peixe entra com</t>
  </si>
  <si>
    <t>O camarão entra com</t>
  </si>
  <si>
    <t>Para o peixe:</t>
  </si>
  <si>
    <t>Para o camarão camarão:</t>
  </si>
  <si>
    <t>e sai com (gramas)</t>
  </si>
  <si>
    <t>Povoamento inicial</t>
  </si>
  <si>
    <t>Legenda:</t>
  </si>
  <si>
    <t>As células amarelas são editáveis</t>
  </si>
  <si>
    <t>Número da quizena:</t>
  </si>
  <si>
    <t xml:space="preserve">1a </t>
  </si>
  <si>
    <t>Outros Custos (%)</t>
  </si>
  <si>
    <t>Depreciação/manuntenção:</t>
  </si>
  <si>
    <t>Custo total por quizena:</t>
  </si>
  <si>
    <t>3 - Escalonamento da produção e levantamentos de custos básicos para produção do camarão e da tilápia (por quinzena):</t>
  </si>
  <si>
    <t>Preços de venda (kg/R$):</t>
  </si>
  <si>
    <t>Saldo quinzenal:</t>
  </si>
  <si>
    <t>Saldo quinzenal acumulado:</t>
  </si>
  <si>
    <t>anos de cultivo</t>
  </si>
  <si>
    <r>
      <t>Breakeven</t>
    </r>
    <r>
      <rPr>
        <b/>
        <sz val="11"/>
        <color theme="1"/>
        <rFont val="aptos narrow"/>
        <family val="2"/>
        <scheme val="minor"/>
      </rPr>
      <t xml:space="preserve"> na quinzena de número:</t>
    </r>
  </si>
  <si>
    <t>4 - Receita, Faturamento e Saldo (por quinzena)</t>
  </si>
  <si>
    <t>Custos:</t>
  </si>
  <si>
    <t>Fertilizantes:</t>
  </si>
  <si>
    <t xml:space="preserve">EVTE_R PARA PRODUÇÃO DE PEIXES E CAMARÕES EM VIVEIROS ESCAVADOs - PROJETO ACAOA. </t>
  </si>
  <si>
    <t>Para as demais cores são resultados dos cálculos</t>
  </si>
  <si>
    <t>Faturamento anual:</t>
  </si>
  <si>
    <t>*</t>
  </si>
  <si>
    <t>Custo total anual:</t>
  </si>
  <si>
    <t>Rentabilidade no mercado regional:</t>
  </si>
  <si>
    <t>quilos</t>
  </si>
  <si>
    <t>Produção anual (em quilos) após a estabilização:</t>
  </si>
  <si>
    <t>Custo de produçao por quilo de peixe e camarão (R$/kg):</t>
  </si>
  <si>
    <t xml:space="preserve">quinzenas equivale a </t>
  </si>
  <si>
    <t>Ponto de nivelamento (em quilos):</t>
  </si>
  <si>
    <t>Para as demais cores, os valores são gerados automáticamente.</t>
  </si>
  <si>
    <t>Informação :</t>
  </si>
  <si>
    <t>Os valores das células de cor laranja podem ser alterados.</t>
  </si>
  <si>
    <t>5 - Indicativos Econômicos do EVTE_R</t>
  </si>
  <si>
    <t>2 - Premissas zootécnicas para camarão e para tilápia:</t>
  </si>
  <si>
    <t>Lucro anual aproximado:</t>
  </si>
  <si>
    <t>Estudo realizado em um horizonte de</t>
  </si>
  <si>
    <t>Base do cálculo:</t>
  </si>
  <si>
    <t>Demanda total de ração para o periodo:</t>
  </si>
  <si>
    <t xml:space="preserve">Ciclo de cultivo de </t>
  </si>
  <si>
    <t>Consumo de ração por tanque:</t>
  </si>
  <si>
    <t>Consumo de ração por quinzena: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</si>
</sst>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_-&quot;R$&quot;\ * #,##0.00_-;\-&quot;R$&quot;\ * #,##0.00_-;_-&quot;R$&quot;\ * &quot;-&quot;??_-;_-@"/>
    <numFmt numFmtId="166" formatCode="&quot;R$&quot;\ #,##0.0;[Red]\-&quot;R$&quot;\ #,##0.0"/>
    <numFmt numFmtId="167" formatCode="_-* #,##0.00_-;\-* #,##0.00_-;_-* &quot;-&quot;??_-;_-@"/>
    <numFmt numFmtId="168" formatCode="_-[$R$-416]\ * #,##0.00_-;\-[$R$-416]\ * #,##0.00_-;_-[$R$-416]\ * &quot;-&quot;??_-;_-@"/>
    <numFmt numFmtId="169" formatCode="[$R$ -416]#,##0.00"/>
  </numFmts>
  <fonts count="37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24"/>
      <color theme="1"/>
      <name val="Aptos Narrow"/>
      <family val="2"/>
    </font>
    <font>
      <sz val="11"/>
      <name val="Aptos Narrow"/>
      <family val="2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b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ptos Narrow"/>
      <family val="2"/>
    </font>
    <font>
      <sz val="11"/>
      <color theme="4"/>
      <name val="Aptos Narrow"/>
      <family val="2"/>
    </font>
    <font>
      <sz val="24"/>
      <color theme="4"/>
      <name val="Aptos Narrow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rgb="FF000000"/>
      <name val="Aptos Narrow"/>
      <family val="2"/>
    </font>
    <font>
      <sz val="11"/>
      <color rgb="FF0070C0"/>
      <name val="Aptos Narrow"/>
      <family val="2"/>
    </font>
    <font>
      <b/>
      <sz val="11"/>
      <color rgb="FFFF0000"/>
      <name val="Aptos Narrow"/>
      <family val="2"/>
    </font>
    <font>
      <sz val="11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24"/>
      <color theme="1"/>
      <name val="Aptos Narrow"/>
      <family val="2"/>
    </font>
    <font>
      <b/>
      <sz val="14"/>
      <name val="Aptos narrow"/>
      <family val="2"/>
    </font>
    <font>
      <sz val="11"/>
      <color theme="7" tint="0.59999389629810485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7" tint="0.39997558519241921"/>
      <name val="aptos narrow"/>
      <family val="2"/>
      <scheme val="minor"/>
    </font>
    <font>
      <sz val="11"/>
      <color theme="7" tint="0.39997558519241921"/>
      <name val="aptos narrow"/>
      <family val="2"/>
    </font>
    <font>
      <sz val="8"/>
      <color theme="5" tint="0.79998168889431442"/>
      <name val="aptos narrow"/>
      <family val="2"/>
      <scheme val="minor"/>
    </font>
    <font>
      <sz val="11"/>
      <color theme="5" tint="0.79998168889431442"/>
      <name val="aptos narrow"/>
      <family val="2"/>
      <scheme val="minor"/>
    </font>
    <font>
      <sz val="8"/>
      <color theme="5" tint="0.79998168889431442"/>
      <name val="Calibri"/>
      <family val="2"/>
    </font>
    <font>
      <sz val="8"/>
      <color theme="5" tint="0.79998168889431442"/>
      <name val="Arial"/>
      <family val="2"/>
    </font>
    <font>
      <b/>
      <sz val="11"/>
      <color theme="2"/>
      <name val="aptos narrow"/>
      <family val="2"/>
      <scheme val="minor"/>
    </font>
    <font>
      <sz val="8"/>
      <color theme="2"/>
      <name val="aptos narrow"/>
      <family val="2"/>
      <scheme val="minor"/>
    </font>
    <font>
      <sz val="11"/>
      <color theme="2"/>
      <name val="aptos narrow"/>
      <family val="2"/>
      <scheme val="minor"/>
    </font>
    <font>
      <b/>
      <sz val="11"/>
      <color theme="2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D0D0D0"/>
        <bgColor rgb="FFD0D0D0"/>
      </patternFill>
    </fill>
    <fill>
      <patternFill patternType="solid">
        <fgColor rgb="FFA5A5A5"/>
        <bgColor rgb="FFA5A5A5"/>
      </patternFill>
    </fill>
    <fill>
      <patternFill patternType="solid">
        <fgColor rgb="FFB3E5A1"/>
        <bgColor rgb="FFB3E5A1"/>
      </patternFill>
    </fill>
    <fill>
      <patternFill patternType="solid">
        <fgColor rgb="FFDBE9F7"/>
        <bgColor rgb="FFDBE9F7"/>
      </patternFill>
    </fill>
    <fill>
      <patternFill patternType="solid">
        <fgColor rgb="FF0070C0"/>
        <bgColor rgb="FF0070C0"/>
      </patternFill>
    </fill>
    <fill>
      <patternFill patternType="solid">
        <fgColor rgb="FFD76DCC"/>
        <bgColor rgb="FFD76DCC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D8D8D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D9D9D9"/>
      </patternFill>
    </fill>
    <fill>
      <patternFill patternType="solid">
        <fgColor rgb="FF00B0F0"/>
        <bgColor rgb="FFDBE9F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4" tint="0.39997558519241921"/>
        <bgColor rgb="FF0070C0"/>
      </patternFill>
    </fill>
    <fill>
      <patternFill patternType="solid">
        <fgColor theme="5"/>
        <bgColor indexed="64"/>
      </patternFill>
    </fill>
    <fill>
      <patternFill patternType="solid">
        <fgColor theme="5"/>
        <bgColor rgb="FFD8D8D8"/>
      </patternFill>
    </fill>
  </fills>
  <borders count="4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56">
    <xf numFmtId="0" fontId="0" fillId="0" borderId="0" xfId="0"/>
    <xf numFmtId="0" fontId="8" fillId="0" borderId="0" xfId="0" applyFont="1"/>
    <xf numFmtId="0" fontId="9" fillId="0" borderId="0" xfId="0" applyFont="1"/>
    <xf numFmtId="0" fontId="5" fillId="0" borderId="8" xfId="0" applyFont="1" applyBorder="1"/>
    <xf numFmtId="0" fontId="5" fillId="5" borderId="11" xfId="0" applyFont="1" applyFill="1" applyBorder="1"/>
    <xf numFmtId="0" fontId="5" fillId="5" borderId="3" xfId="0" applyFont="1" applyFill="1" applyBorder="1"/>
    <xf numFmtId="0" fontId="5" fillId="5" borderId="12" xfId="0" applyFont="1" applyFill="1" applyBorder="1"/>
    <xf numFmtId="0" fontId="5" fillId="0" borderId="13" xfId="0" applyFont="1" applyBorder="1"/>
    <xf numFmtId="0" fontId="5" fillId="0" borderId="1" xfId="0" applyFont="1" applyBorder="1"/>
    <xf numFmtId="0" fontId="5" fillId="0" borderId="14" xfId="0" applyFont="1" applyBorder="1"/>
    <xf numFmtId="0" fontId="5" fillId="2" borderId="17" xfId="0" applyFont="1" applyFill="1" applyBorder="1" applyAlignment="1">
      <alignment horizontal="center"/>
    </xf>
    <xf numFmtId="0" fontId="5" fillId="6" borderId="17" xfId="0" applyFont="1" applyFill="1" applyBorder="1"/>
    <xf numFmtId="0" fontId="5" fillId="7" borderId="17" xfId="0" applyFont="1" applyFill="1" applyBorder="1"/>
    <xf numFmtId="0" fontId="5" fillId="7" borderId="20" xfId="0" applyFont="1" applyFill="1" applyBorder="1"/>
    <xf numFmtId="0" fontId="12" fillId="0" borderId="0" xfId="0" applyFont="1"/>
    <xf numFmtId="0" fontId="5" fillId="0" borderId="0" xfId="0" applyFont="1"/>
    <xf numFmtId="0" fontId="13" fillId="0" borderId="0" xfId="0" applyFont="1"/>
    <xf numFmtId="164" fontId="5" fillId="0" borderId="0" xfId="0" applyNumberFormat="1" applyFont="1"/>
    <xf numFmtId="8" fontId="5" fillId="0" borderId="0" xfId="0" applyNumberFormat="1" applyFont="1"/>
    <xf numFmtId="0" fontId="10" fillId="0" borderId="0" xfId="0" applyFont="1"/>
    <xf numFmtId="168" fontId="5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center"/>
    </xf>
    <xf numFmtId="169" fontId="1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9" fontId="8" fillId="0" borderId="0" xfId="0" applyNumberFormat="1" applyFont="1"/>
    <xf numFmtId="8" fontId="0" fillId="0" borderId="0" xfId="0" applyNumberFormat="1"/>
    <xf numFmtId="0" fontId="0" fillId="0" borderId="17" xfId="0" applyBorder="1"/>
    <xf numFmtId="0" fontId="4" fillId="0" borderId="17" xfId="0" applyFont="1" applyBorder="1"/>
    <xf numFmtId="0" fontId="3" fillId="0" borderId="0" xfId="0" applyFont="1"/>
    <xf numFmtId="0" fontId="2" fillId="0" borderId="0" xfId="0" applyFont="1"/>
    <xf numFmtId="0" fontId="21" fillId="0" borderId="0" xfId="0" applyFont="1" applyAlignment="1">
      <alignment horizontal="right"/>
    </xf>
    <xf numFmtId="0" fontId="22" fillId="0" borderId="15" xfId="0" applyFont="1" applyBorder="1" applyAlignment="1">
      <alignment horizontal="center" vertical="center"/>
    </xf>
    <xf numFmtId="0" fontId="21" fillId="0" borderId="16" xfId="0" applyFont="1" applyBorder="1"/>
    <xf numFmtId="0" fontId="22" fillId="0" borderId="18" xfId="0" applyFont="1" applyBorder="1" applyAlignment="1">
      <alignment horizontal="center" vertical="center"/>
    </xf>
    <xf numFmtId="0" fontId="21" fillId="0" borderId="15" xfId="0" applyFont="1" applyBorder="1"/>
    <xf numFmtId="0" fontId="21" fillId="0" borderId="18" xfId="0" applyFont="1" applyBorder="1"/>
    <xf numFmtId="0" fontId="21" fillId="5" borderId="11" xfId="0" applyFont="1" applyFill="1" applyBorder="1"/>
    <xf numFmtId="0" fontId="21" fillId="5" borderId="3" xfId="0" applyFont="1" applyFill="1" applyBorder="1"/>
    <xf numFmtId="0" fontId="21" fillId="5" borderId="12" xfId="0" applyFont="1" applyFill="1" applyBorder="1"/>
    <xf numFmtId="0" fontId="21" fillId="0" borderId="13" xfId="0" applyFont="1" applyBorder="1"/>
    <xf numFmtId="0" fontId="21" fillId="0" borderId="1" xfId="0" applyFont="1" applyBorder="1"/>
    <xf numFmtId="0" fontId="21" fillId="0" borderId="14" xfId="0" applyFont="1" applyBorder="1"/>
    <xf numFmtId="0" fontId="21" fillId="2" borderId="17" xfId="0" applyFont="1" applyFill="1" applyBorder="1" applyAlignment="1">
      <alignment horizontal="center"/>
    </xf>
    <xf numFmtId="0" fontId="21" fillId="6" borderId="17" xfId="0" applyFont="1" applyFill="1" applyBorder="1"/>
    <xf numFmtId="0" fontId="21" fillId="0" borderId="0" xfId="0" applyFont="1"/>
    <xf numFmtId="0" fontId="21" fillId="7" borderId="17" xfId="0" applyFont="1" applyFill="1" applyBorder="1"/>
    <xf numFmtId="0" fontId="21" fillId="6" borderId="17" xfId="0" applyFont="1" applyFill="1" applyBorder="1" applyAlignment="1">
      <alignment horizontal="left"/>
    </xf>
    <xf numFmtId="0" fontId="21" fillId="0" borderId="7" xfId="0" applyFont="1" applyBorder="1"/>
    <xf numFmtId="0" fontId="21" fillId="0" borderId="8" xfId="0" applyFont="1" applyBorder="1"/>
    <xf numFmtId="0" fontId="21" fillId="7" borderId="20" xfId="0" applyFont="1" applyFill="1" applyBorder="1"/>
    <xf numFmtId="0" fontId="22" fillId="0" borderId="0" xfId="0" applyFont="1"/>
    <xf numFmtId="0" fontId="21" fillId="8" borderId="17" xfId="0" applyFont="1" applyFill="1" applyBorder="1"/>
    <xf numFmtId="0" fontId="21" fillId="0" borderId="17" xfId="0" applyFont="1" applyBorder="1"/>
    <xf numFmtId="0" fontId="23" fillId="0" borderId="0" xfId="0" applyFont="1"/>
    <xf numFmtId="0" fontId="0" fillId="0" borderId="21" xfId="0" applyBorder="1"/>
    <xf numFmtId="0" fontId="22" fillId="0" borderId="0" xfId="0" applyFont="1" applyAlignment="1">
      <alignment vertical="center"/>
    </xf>
    <xf numFmtId="0" fontId="21" fillId="0" borderId="2" xfId="0" applyFont="1" applyBorder="1"/>
    <xf numFmtId="0" fontId="21" fillId="0" borderId="4" xfId="0" applyFont="1" applyBorder="1"/>
    <xf numFmtId="0" fontId="21" fillId="0" borderId="3" xfId="0" applyFont="1" applyBorder="1"/>
    <xf numFmtId="0" fontId="2" fillId="0" borderId="17" xfId="0" applyFont="1" applyBorder="1"/>
    <xf numFmtId="2" fontId="16" fillId="9" borderId="21" xfId="0" applyNumberFormat="1" applyFont="1" applyFill="1" applyBorder="1" applyAlignment="1">
      <alignment horizontal="right"/>
    </xf>
    <xf numFmtId="2" fontId="16" fillId="0" borderId="21" xfId="0" applyNumberFormat="1" applyFont="1" applyBorder="1"/>
    <xf numFmtId="2" fontId="5" fillId="0" borderId="21" xfId="0" applyNumberFormat="1" applyFont="1" applyBorder="1"/>
    <xf numFmtId="0" fontId="8" fillId="12" borderId="21" xfId="0" applyFont="1" applyFill="1" applyBorder="1"/>
    <xf numFmtId="0" fontId="8" fillId="12" borderId="29" xfId="0" applyFont="1" applyFill="1" applyBorder="1"/>
    <xf numFmtId="0" fontId="21" fillId="13" borderId="2" xfId="0" applyFont="1" applyFill="1" applyBorder="1" applyAlignment="1">
      <alignment horizontal="center"/>
    </xf>
    <xf numFmtId="0" fontId="21" fillId="13" borderId="3" xfId="0" applyFont="1" applyFill="1" applyBorder="1" applyAlignment="1">
      <alignment horizontal="center"/>
    </xf>
    <xf numFmtId="0" fontId="21" fillId="12" borderId="5" xfId="0" applyFont="1" applyFill="1" applyBorder="1"/>
    <xf numFmtId="0" fontId="2" fillId="12" borderId="0" xfId="0" applyFont="1" applyFill="1"/>
    <xf numFmtId="0" fontId="21" fillId="12" borderId="6" xfId="0" applyFont="1" applyFill="1" applyBorder="1"/>
    <xf numFmtId="0" fontId="21" fillId="12" borderId="17" xfId="0" applyFont="1" applyFill="1" applyBorder="1"/>
    <xf numFmtId="0" fontId="0" fillId="12" borderId="17" xfId="0" applyFill="1" applyBorder="1"/>
    <xf numFmtId="0" fontId="0" fillId="12" borderId="25" xfId="0" applyFill="1" applyBorder="1"/>
    <xf numFmtId="0" fontId="21" fillId="12" borderId="7" xfId="0" applyFont="1" applyFill="1" applyBorder="1"/>
    <xf numFmtId="0" fontId="2" fillId="12" borderId="27" xfId="0" applyFont="1" applyFill="1" applyBorder="1"/>
    <xf numFmtId="0" fontId="2" fillId="14" borderId="21" xfId="0" applyFont="1" applyFill="1" applyBorder="1" applyAlignment="1">
      <alignment horizontal="right"/>
    </xf>
    <xf numFmtId="0" fontId="8" fillId="14" borderId="21" xfId="0" applyFont="1" applyFill="1" applyBorder="1"/>
    <xf numFmtId="0" fontId="2" fillId="14" borderId="21" xfId="0" applyFont="1" applyFill="1" applyBorder="1"/>
    <xf numFmtId="0" fontId="0" fillId="14" borderId="21" xfId="0" applyFill="1" applyBorder="1"/>
    <xf numFmtId="0" fontId="20" fillId="15" borderId="21" xfId="0" applyFont="1" applyFill="1" applyBorder="1" applyAlignment="1">
      <alignment horizontal="center"/>
    </xf>
    <xf numFmtId="0" fontId="5" fillId="14" borderId="21" xfId="0" applyFont="1" applyFill="1" applyBorder="1" applyAlignment="1">
      <alignment horizontal="center" vertical="center"/>
    </xf>
    <xf numFmtId="2" fontId="5" fillId="14" borderId="21" xfId="0" applyNumberFormat="1" applyFont="1" applyFill="1" applyBorder="1" applyAlignment="1">
      <alignment horizontal="center" vertical="center"/>
    </xf>
    <xf numFmtId="0" fontId="20" fillId="15" borderId="21" xfId="0" applyFont="1" applyFill="1" applyBorder="1" applyAlignment="1">
      <alignment horizontal="left"/>
    </xf>
    <xf numFmtId="0" fontId="6" fillId="12" borderId="21" xfId="0" applyFont="1" applyFill="1" applyBorder="1" applyAlignment="1">
      <alignment horizontal="center" vertical="center"/>
    </xf>
    <xf numFmtId="0" fontId="7" fillId="12" borderId="21" xfId="0" applyFont="1" applyFill="1" applyBorder="1" applyAlignment="1">
      <alignment horizontal="center" vertical="center"/>
    </xf>
    <xf numFmtId="0" fontId="14" fillId="15" borderId="21" xfId="0" applyFont="1" applyFill="1" applyBorder="1" applyAlignment="1">
      <alignment horizontal="center"/>
    </xf>
    <xf numFmtId="0" fontId="15" fillId="15" borderId="21" xfId="0" applyFont="1" applyFill="1" applyBorder="1" applyAlignment="1">
      <alignment horizontal="center"/>
    </xf>
    <xf numFmtId="164" fontId="5" fillId="0" borderId="21" xfId="0" applyNumberFormat="1" applyFont="1" applyBorder="1"/>
    <xf numFmtId="43" fontId="5" fillId="12" borderId="21" xfId="1" applyFont="1" applyFill="1" applyBorder="1"/>
    <xf numFmtId="43" fontId="5" fillId="12" borderId="21" xfId="1" applyFont="1" applyFill="1" applyBorder="1" applyAlignment="1">
      <alignment horizontal="center" vertical="center"/>
    </xf>
    <xf numFmtId="8" fontId="11" fillId="0" borderId="21" xfId="0" applyNumberFormat="1" applyFont="1" applyBorder="1"/>
    <xf numFmtId="0" fontId="11" fillId="0" borderId="21" xfId="0" applyFont="1" applyBorder="1"/>
    <xf numFmtId="165" fontId="11" fillId="0" borderId="21" xfId="0" applyNumberFormat="1" applyFont="1" applyBorder="1"/>
    <xf numFmtId="8" fontId="18" fillId="0" borderId="21" xfId="0" applyNumberFormat="1" applyFont="1" applyBorder="1"/>
    <xf numFmtId="166" fontId="11" fillId="0" borderId="21" xfId="0" applyNumberFormat="1" applyFont="1" applyBorder="1"/>
    <xf numFmtId="0" fontId="0" fillId="12" borderId="36" xfId="0" applyFill="1" applyBorder="1"/>
    <xf numFmtId="0" fontId="21" fillId="12" borderId="20" xfId="0" applyFont="1" applyFill="1" applyBorder="1"/>
    <xf numFmtId="0" fontId="21" fillId="12" borderId="22" xfId="0" applyFont="1" applyFill="1" applyBorder="1"/>
    <xf numFmtId="0" fontId="0" fillId="12" borderId="23" xfId="0" applyFill="1" applyBorder="1"/>
    <xf numFmtId="0" fontId="21" fillId="12" borderId="24" xfId="0" applyFont="1" applyFill="1" applyBorder="1"/>
    <xf numFmtId="0" fontId="21" fillId="12" borderId="26" xfId="0" applyFont="1" applyFill="1" applyBorder="1"/>
    <xf numFmtId="0" fontId="21" fillId="12" borderId="27" xfId="0" applyFont="1" applyFill="1" applyBorder="1"/>
    <xf numFmtId="0" fontId="0" fillId="12" borderId="28" xfId="0" applyFill="1" applyBorder="1"/>
    <xf numFmtId="0" fontId="21" fillId="13" borderId="21" xfId="0" applyFont="1" applyFill="1" applyBorder="1" applyAlignment="1">
      <alignment horizontal="right"/>
    </xf>
    <xf numFmtId="0" fontId="2" fillId="17" borderId="0" xfId="0" applyFont="1" applyFill="1"/>
    <xf numFmtId="0" fontId="0" fillId="17" borderId="0" xfId="0" applyFill="1"/>
    <xf numFmtId="0" fontId="8" fillId="17" borderId="0" xfId="0" applyFont="1" applyFill="1"/>
    <xf numFmtId="0" fontId="21" fillId="17" borderId="17" xfId="0" applyFont="1" applyFill="1" applyBorder="1"/>
    <xf numFmtId="0" fontId="5" fillId="17" borderId="0" xfId="0" applyFont="1" applyFill="1" applyAlignment="1">
      <alignment horizontal="right"/>
    </xf>
    <xf numFmtId="0" fontId="5" fillId="17" borderId="0" xfId="0" applyFont="1" applyFill="1" applyAlignment="1">
      <alignment horizontal="right" vertical="center"/>
    </xf>
    <xf numFmtId="2" fontId="16" fillId="17" borderId="17" xfId="0" applyNumberFormat="1" applyFont="1" applyFill="1" applyBorder="1"/>
    <xf numFmtId="0" fontId="2" fillId="17" borderId="17" xfId="0" applyFont="1" applyFill="1" applyBorder="1" applyAlignment="1">
      <alignment horizontal="center" vertical="center" wrapText="1"/>
    </xf>
    <xf numFmtId="0" fontId="17" fillId="17" borderId="0" xfId="0" applyFont="1" applyFill="1"/>
    <xf numFmtId="0" fontId="5" fillId="17" borderId="0" xfId="0" applyFont="1" applyFill="1" applyAlignment="1">
      <alignment horizontal="left"/>
    </xf>
    <xf numFmtId="0" fontId="5" fillId="17" borderId="0" xfId="0" applyFont="1" applyFill="1" applyAlignment="1">
      <alignment vertical="center"/>
    </xf>
    <xf numFmtId="165" fontId="6" fillId="17" borderId="0" xfId="0" applyNumberFormat="1" applyFont="1" applyFill="1" applyAlignment="1">
      <alignment horizontal="center" vertical="center"/>
    </xf>
    <xf numFmtId="0" fontId="6" fillId="17" borderId="0" xfId="0" applyFont="1" applyFill="1" applyAlignment="1">
      <alignment horizontal="center" vertical="center"/>
    </xf>
    <xf numFmtId="165" fontId="5" fillId="17" borderId="0" xfId="0" applyNumberFormat="1" applyFont="1" applyFill="1"/>
    <xf numFmtId="1" fontId="5" fillId="17" borderId="0" xfId="0" applyNumberFormat="1" applyFont="1" applyFill="1"/>
    <xf numFmtId="8" fontId="5" fillId="17" borderId="0" xfId="0" applyNumberFormat="1" applyFont="1" applyFill="1"/>
    <xf numFmtId="0" fontId="23" fillId="17" borderId="0" xfId="0" applyFont="1" applyFill="1"/>
    <xf numFmtId="0" fontId="5" fillId="17" borderId="0" xfId="0" applyFont="1" applyFill="1"/>
    <xf numFmtId="0" fontId="20" fillId="12" borderId="21" xfId="0" applyFont="1" applyFill="1" applyBorder="1"/>
    <xf numFmtId="8" fontId="5" fillId="0" borderId="21" xfId="0" applyNumberFormat="1" applyFont="1" applyBorder="1"/>
    <xf numFmtId="8" fontId="17" fillId="0" borderId="21" xfId="0" applyNumberFormat="1" applyFont="1" applyBorder="1"/>
    <xf numFmtId="0" fontId="0" fillId="18" borderId="0" xfId="0" applyFill="1"/>
    <xf numFmtId="0" fontId="25" fillId="18" borderId="0" xfId="0" applyFont="1" applyFill="1"/>
    <xf numFmtId="0" fontId="25" fillId="18" borderId="17" xfId="0" applyFont="1" applyFill="1" applyBorder="1"/>
    <xf numFmtId="0" fontId="15" fillId="18" borderId="0" xfId="0" applyFont="1" applyFill="1" applyAlignment="1">
      <alignment horizontal="right"/>
    </xf>
    <xf numFmtId="0" fontId="19" fillId="18" borderId="0" xfId="0" applyFont="1" applyFill="1"/>
    <xf numFmtId="0" fontId="2" fillId="18" borderId="0" xfId="0" applyFont="1" applyFill="1"/>
    <xf numFmtId="8" fontId="5" fillId="12" borderId="21" xfId="1" applyNumberFormat="1" applyFont="1" applyFill="1" applyBorder="1"/>
    <xf numFmtId="0" fontId="2" fillId="17" borderId="17" xfId="0" applyFont="1" applyFill="1" applyBorder="1"/>
    <xf numFmtId="0" fontId="20" fillId="15" borderId="29" xfId="0" applyFont="1" applyFill="1" applyBorder="1" applyAlignment="1">
      <alignment horizontal="left"/>
    </xf>
    <xf numFmtId="0" fontId="20" fillId="15" borderId="29" xfId="0" applyFont="1" applyFill="1" applyBorder="1" applyAlignment="1">
      <alignment horizontal="center"/>
    </xf>
    <xf numFmtId="0" fontId="14" fillId="15" borderId="29" xfId="0" applyFont="1" applyFill="1" applyBorder="1" applyAlignment="1">
      <alignment horizontal="center"/>
    </xf>
    <xf numFmtId="0" fontId="20" fillId="15" borderId="32" xfId="0" applyFont="1" applyFill="1" applyBorder="1" applyAlignment="1">
      <alignment horizontal="left"/>
    </xf>
    <xf numFmtId="2" fontId="16" fillId="9" borderId="32" xfId="0" applyNumberFormat="1" applyFont="1" applyFill="1" applyBorder="1" applyAlignment="1">
      <alignment horizontal="right"/>
    </xf>
    <xf numFmtId="0" fontId="20" fillId="15" borderId="34" xfId="0" applyFont="1" applyFill="1" applyBorder="1" applyAlignment="1">
      <alignment horizontal="left"/>
    </xf>
    <xf numFmtId="0" fontId="20" fillId="15" borderId="35" xfId="0" applyFont="1" applyFill="1" applyBorder="1" applyAlignment="1">
      <alignment horizontal="left"/>
    </xf>
    <xf numFmtId="0" fontId="20" fillId="15" borderId="25" xfId="0" applyFont="1" applyFill="1" applyBorder="1" applyAlignment="1">
      <alignment horizontal="left"/>
    </xf>
    <xf numFmtId="0" fontId="0" fillId="17" borderId="24" xfId="0" applyFill="1" applyBorder="1"/>
    <xf numFmtId="0" fontId="5" fillId="16" borderId="38" xfId="0" applyFont="1" applyFill="1" applyBorder="1" applyAlignment="1">
      <alignment horizontal="right"/>
    </xf>
    <xf numFmtId="0" fontId="5" fillId="16" borderId="38" xfId="0" applyFont="1" applyFill="1" applyBorder="1"/>
    <xf numFmtId="0" fontId="5" fillId="16" borderId="39" xfId="0" applyFont="1" applyFill="1" applyBorder="1"/>
    <xf numFmtId="0" fontId="0" fillId="18" borderId="30" xfId="0" applyFill="1" applyBorder="1"/>
    <xf numFmtId="0" fontId="0" fillId="18" borderId="36" xfId="0" applyFill="1" applyBorder="1"/>
    <xf numFmtId="0" fontId="5" fillId="20" borderId="21" xfId="0" applyFont="1" applyFill="1" applyBorder="1"/>
    <xf numFmtId="0" fontId="20" fillId="17" borderId="0" xfId="0" applyFont="1" applyFill="1"/>
    <xf numFmtId="167" fontId="17" fillId="17" borderId="0" xfId="0" applyNumberFormat="1" applyFont="1" applyFill="1"/>
    <xf numFmtId="8" fontId="17" fillId="17" borderId="0" xfId="0" applyNumberFormat="1" applyFont="1" applyFill="1"/>
    <xf numFmtId="1" fontId="5" fillId="17" borderId="17" xfId="0" applyNumberFormat="1" applyFont="1" applyFill="1" applyBorder="1"/>
    <xf numFmtId="1" fontId="17" fillId="17" borderId="17" xfId="0" applyNumberFormat="1" applyFont="1" applyFill="1" applyBorder="1"/>
    <xf numFmtId="0" fontId="0" fillId="17" borderId="17" xfId="0" applyFill="1" applyBorder="1"/>
    <xf numFmtId="0" fontId="17" fillId="17" borderId="17" xfId="0" applyFont="1" applyFill="1" applyBorder="1"/>
    <xf numFmtId="0" fontId="17" fillId="17" borderId="21" xfId="0" applyFont="1" applyFill="1" applyBorder="1"/>
    <xf numFmtId="1" fontId="21" fillId="17" borderId="17" xfId="0" applyNumberFormat="1" applyFont="1" applyFill="1" applyBorder="1"/>
    <xf numFmtId="165" fontId="5" fillId="21" borderId="21" xfId="0" applyNumberFormat="1" applyFont="1" applyFill="1" applyBorder="1"/>
    <xf numFmtId="9" fontId="5" fillId="21" borderId="21" xfId="2" applyFont="1" applyFill="1" applyBorder="1"/>
    <xf numFmtId="0" fontId="21" fillId="22" borderId="3" xfId="0" applyFont="1" applyFill="1" applyBorder="1" applyAlignment="1">
      <alignment horizontal="center"/>
    </xf>
    <xf numFmtId="2" fontId="2" fillId="21" borderId="0" xfId="0" applyNumberFormat="1" applyFont="1" applyFill="1"/>
    <xf numFmtId="2" fontId="21" fillId="21" borderId="8" xfId="0" applyNumberFormat="1" applyFont="1" applyFill="1" applyBorder="1"/>
    <xf numFmtId="0" fontId="21" fillId="22" borderId="36" xfId="0" applyFont="1" applyFill="1" applyBorder="1" applyAlignment="1">
      <alignment horizontal="right" indent="1"/>
    </xf>
    <xf numFmtId="164" fontId="9" fillId="21" borderId="17" xfId="0" applyNumberFormat="1" applyFont="1" applyFill="1" applyBorder="1"/>
    <xf numFmtId="2" fontId="21" fillId="21" borderId="27" xfId="0" applyNumberFormat="1" applyFont="1" applyFill="1" applyBorder="1"/>
    <xf numFmtId="0" fontId="9" fillId="22" borderId="31" xfId="0" applyFont="1" applyFill="1" applyBorder="1" applyAlignment="1">
      <alignment horizontal="right" indent="1"/>
    </xf>
    <xf numFmtId="0" fontId="1" fillId="14" borderId="21" xfId="0" applyFont="1" applyFill="1" applyBorder="1" applyAlignment="1">
      <alignment wrapText="1"/>
    </xf>
    <xf numFmtId="0" fontId="14" fillId="15" borderId="21" xfId="0" applyFont="1" applyFill="1" applyBorder="1" applyAlignment="1">
      <alignment horizontal="left"/>
    </xf>
    <xf numFmtId="0" fontId="14" fillId="12" borderId="21" xfId="0" applyFont="1" applyFill="1" applyBorder="1"/>
    <xf numFmtId="0" fontId="1" fillId="18" borderId="0" xfId="0" applyFont="1" applyFill="1"/>
    <xf numFmtId="44" fontId="0" fillId="0" borderId="0" xfId="0" applyNumberFormat="1"/>
    <xf numFmtId="9" fontId="0" fillId="0" borderId="0" xfId="2" applyFont="1"/>
    <xf numFmtId="0" fontId="1" fillId="17" borderId="0" xfId="0" applyFont="1" applyFill="1"/>
    <xf numFmtId="0" fontId="27" fillId="17" borderId="0" xfId="0" applyFont="1" applyFill="1"/>
    <xf numFmtId="1" fontId="28" fillId="17" borderId="0" xfId="0" applyNumberFormat="1" applyFont="1" applyFill="1"/>
    <xf numFmtId="164" fontId="29" fillId="18" borderId="17" xfId="0" applyNumberFormat="1" applyFont="1" applyFill="1" applyBorder="1"/>
    <xf numFmtId="0" fontId="29" fillId="18" borderId="17" xfId="0" applyFont="1" applyFill="1" applyBorder="1"/>
    <xf numFmtId="0" fontId="30" fillId="18" borderId="17" xfId="0" applyFont="1" applyFill="1" applyBorder="1"/>
    <xf numFmtId="169" fontId="31" fillId="18" borderId="17" xfId="0" applyNumberFormat="1" applyFont="1" applyFill="1" applyBorder="1" applyAlignment="1">
      <alignment horizontal="left"/>
    </xf>
    <xf numFmtId="164" fontId="32" fillId="18" borderId="17" xfId="0" applyNumberFormat="1" applyFont="1" applyFill="1" applyBorder="1" applyAlignment="1">
      <alignment horizontal="left"/>
    </xf>
    <xf numFmtId="0" fontId="30" fillId="18" borderId="0" xfId="0" applyFont="1" applyFill="1"/>
    <xf numFmtId="0" fontId="20" fillId="18" borderId="17" xfId="0" applyFont="1" applyFill="1" applyBorder="1"/>
    <xf numFmtId="0" fontId="14" fillId="17" borderId="0" xfId="0" applyFont="1" applyFill="1"/>
    <xf numFmtId="0" fontId="5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0" fontId="21" fillId="3" borderId="4" xfId="0" applyFont="1" applyFill="1" applyBorder="1" applyAlignment="1">
      <alignment horizontal="center"/>
    </xf>
    <xf numFmtId="0" fontId="21" fillId="0" borderId="15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0" fontId="21" fillId="0" borderId="15" xfId="0" applyFont="1" applyBorder="1" applyAlignment="1">
      <alignment horizontal="left" vertical="center"/>
    </xf>
    <xf numFmtId="0" fontId="21" fillId="0" borderId="18" xfId="0" applyFont="1" applyBorder="1" applyAlignment="1">
      <alignment horizontal="left" vertical="center"/>
    </xf>
    <xf numFmtId="0" fontId="21" fillId="0" borderId="15" xfId="0" applyFont="1" applyBorder="1" applyAlignment="1">
      <alignment vertical="center"/>
    </xf>
    <xf numFmtId="0" fontId="21" fillId="0" borderId="18" xfId="0" applyFont="1" applyBorder="1" applyAlignment="1">
      <alignment vertical="center"/>
    </xf>
    <xf numFmtId="0" fontId="22" fillId="0" borderId="15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5" fillId="12" borderId="15" xfId="0" applyFont="1" applyFill="1" applyBorder="1" applyAlignment="1">
      <alignment horizontal="right" vertical="center"/>
    </xf>
    <xf numFmtId="0" fontId="4" fillId="12" borderId="18" xfId="0" applyFont="1" applyFill="1" applyBorder="1"/>
    <xf numFmtId="0" fontId="20" fillId="12" borderId="17" xfId="0" applyFont="1" applyFill="1" applyBorder="1" applyAlignment="1">
      <alignment horizontal="left"/>
    </xf>
    <xf numFmtId="0" fontId="21" fillId="14" borderId="9" xfId="0" applyFont="1" applyFill="1" applyBorder="1" applyAlignment="1">
      <alignment horizontal="center"/>
    </xf>
    <xf numFmtId="0" fontId="21" fillId="14" borderId="20" xfId="0" applyFont="1" applyFill="1" applyBorder="1" applyAlignment="1">
      <alignment horizontal="center"/>
    </xf>
    <xf numFmtId="0" fontId="21" fillId="14" borderId="10" xfId="0" applyFont="1" applyFill="1" applyBorder="1" applyAlignment="1">
      <alignment horizontal="center"/>
    </xf>
    <xf numFmtId="0" fontId="21" fillId="14" borderId="15" xfId="0" applyFont="1" applyFill="1" applyBorder="1" applyAlignment="1">
      <alignment horizontal="left" vertical="center"/>
    </xf>
    <xf numFmtId="0" fontId="4" fillId="14" borderId="18" xfId="0" applyFont="1" applyFill="1" applyBorder="1"/>
    <xf numFmtId="0" fontId="2" fillId="0" borderId="21" xfId="0" applyFont="1" applyBorder="1" applyAlignment="1">
      <alignment horizontal="center" vertical="center" wrapText="1"/>
    </xf>
    <xf numFmtId="0" fontId="20" fillId="14" borderId="29" xfId="0" applyFont="1" applyFill="1" applyBorder="1" applyAlignment="1">
      <alignment horizontal="center" vertical="center"/>
    </xf>
    <xf numFmtId="0" fontId="20" fillId="14" borderId="33" xfId="0" applyFont="1" applyFill="1" applyBorder="1" applyAlignment="1">
      <alignment horizontal="center" vertical="center"/>
    </xf>
    <xf numFmtId="0" fontId="20" fillId="14" borderId="32" xfId="0" applyFont="1" applyFill="1" applyBorder="1" applyAlignment="1">
      <alignment horizontal="center" vertical="center"/>
    </xf>
    <xf numFmtId="0" fontId="21" fillId="14" borderId="6" xfId="0" applyFont="1" applyFill="1" applyBorder="1" applyAlignment="1">
      <alignment horizontal="center"/>
    </xf>
    <xf numFmtId="0" fontId="21" fillId="14" borderId="17" xfId="0" applyFont="1" applyFill="1" applyBorder="1" applyAlignment="1">
      <alignment horizontal="center"/>
    </xf>
    <xf numFmtId="0" fontId="2" fillId="0" borderId="2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4" fillId="12" borderId="19" xfId="0" applyFont="1" applyFill="1" applyBorder="1"/>
    <xf numFmtId="0" fontId="24" fillId="10" borderId="21" xfId="0" applyFont="1" applyFill="1" applyBorder="1" applyAlignment="1">
      <alignment horizontal="center" vertical="center"/>
    </xf>
    <xf numFmtId="0" fontId="20" fillId="11" borderId="21" xfId="0" applyFont="1" applyFill="1" applyBorder="1" applyAlignment="1">
      <alignment horizontal="center" vertical="center"/>
    </xf>
    <xf numFmtId="0" fontId="2" fillId="17" borderId="0" xfId="0" applyFont="1" applyFill="1" applyAlignment="1">
      <alignment horizontal="left"/>
    </xf>
    <xf numFmtId="0" fontId="8" fillId="14" borderId="30" xfId="0" applyFont="1" applyFill="1" applyBorder="1" applyAlignment="1">
      <alignment horizontal="right"/>
    </xf>
    <xf numFmtId="0" fontId="8" fillId="14" borderId="31" xfId="0" applyFont="1" applyFill="1" applyBorder="1" applyAlignment="1">
      <alignment horizontal="right"/>
    </xf>
    <xf numFmtId="0" fontId="2" fillId="14" borderId="30" xfId="0" applyFont="1" applyFill="1" applyBorder="1" applyAlignment="1">
      <alignment horizontal="right"/>
    </xf>
    <xf numFmtId="0" fontId="2" fillId="14" borderId="31" xfId="0" applyFont="1" applyFill="1" applyBorder="1" applyAlignment="1">
      <alignment horizontal="right"/>
    </xf>
    <xf numFmtId="0" fontId="26" fillId="12" borderId="17" xfId="0" applyFont="1" applyFill="1" applyBorder="1" applyAlignment="1">
      <alignment horizontal="left"/>
    </xf>
    <xf numFmtId="8" fontId="5" fillId="12" borderId="17" xfId="0" applyNumberFormat="1" applyFont="1" applyFill="1" applyBorder="1" applyAlignment="1">
      <alignment horizontal="left"/>
    </xf>
    <xf numFmtId="0" fontId="2" fillId="0" borderId="3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3" fontId="5" fillId="19" borderId="17" xfId="0" applyNumberFormat="1" applyFont="1" applyFill="1" applyBorder="1" applyAlignment="1">
      <alignment horizontal="left"/>
    </xf>
    <xf numFmtId="8" fontId="5" fillId="19" borderId="17" xfId="0" applyNumberFormat="1" applyFont="1" applyFill="1" applyBorder="1" applyAlignment="1">
      <alignment horizontal="left"/>
    </xf>
    <xf numFmtId="9" fontId="5" fillId="19" borderId="17" xfId="2" applyFont="1" applyFill="1" applyBorder="1" applyAlignment="1">
      <alignment horizontal="left"/>
    </xf>
    <xf numFmtId="0" fontId="20" fillId="12" borderId="21" xfId="0" applyFont="1" applyFill="1" applyBorder="1" applyAlignment="1">
      <alignment horizontal="center"/>
    </xf>
    <xf numFmtId="0" fontId="20" fillId="15" borderId="29" xfId="0" applyFont="1" applyFill="1" applyBorder="1" applyAlignment="1">
      <alignment horizontal="left" vertical="center"/>
    </xf>
    <xf numFmtId="0" fontId="20" fillId="15" borderId="33" xfId="0" applyFont="1" applyFill="1" applyBorder="1" applyAlignment="1">
      <alignment horizontal="left" vertical="center"/>
    </xf>
    <xf numFmtId="0" fontId="20" fillId="15" borderId="32" xfId="0" applyFont="1" applyFill="1" applyBorder="1" applyAlignment="1">
      <alignment horizontal="left" vertical="center"/>
    </xf>
    <xf numFmtId="2" fontId="21" fillId="21" borderId="22" xfId="0" applyNumberFormat="1" applyFont="1" applyFill="1" applyBorder="1"/>
    <xf numFmtId="164" fontId="2" fillId="12" borderId="0" xfId="0" applyNumberFormat="1" applyFont="1" applyFill="1"/>
    <xf numFmtId="164" fontId="9" fillId="21" borderId="0" xfId="0" applyNumberFormat="1" applyFont="1" applyFill="1"/>
    <xf numFmtId="10" fontId="0" fillId="12" borderId="0" xfId="2" applyNumberFormat="1" applyFont="1" applyFill="1"/>
    <xf numFmtId="10" fontId="0" fillId="12" borderId="17" xfId="2" applyNumberFormat="1" applyFont="1" applyFill="1" applyBorder="1"/>
    <xf numFmtId="164" fontId="2" fillId="12" borderId="17" xfId="0" applyNumberFormat="1" applyFont="1" applyFill="1" applyBorder="1"/>
    <xf numFmtId="0" fontId="5" fillId="12" borderId="6" xfId="0" applyFont="1" applyFill="1" applyBorder="1"/>
    <xf numFmtId="0" fontId="14" fillId="15" borderId="21" xfId="0" applyFont="1" applyFill="1" applyBorder="1" applyAlignment="1">
      <alignment horizontal="center" wrapText="1"/>
    </xf>
    <xf numFmtId="0" fontId="33" fillId="18" borderId="17" xfId="0" applyFont="1" applyFill="1" applyBorder="1"/>
    <xf numFmtId="0" fontId="34" fillId="18" borderId="17" xfId="0" applyFont="1" applyFill="1" applyBorder="1" applyAlignment="1">
      <alignment horizontal="right"/>
    </xf>
    <xf numFmtId="164" fontId="34" fillId="18" borderId="17" xfId="0" applyNumberFormat="1" applyFont="1" applyFill="1" applyBorder="1"/>
    <xf numFmtId="0" fontId="34" fillId="18" borderId="17" xfId="0" applyFont="1" applyFill="1" applyBorder="1"/>
    <xf numFmtId="164" fontId="34" fillId="18" borderId="17" xfId="0" applyNumberFormat="1" applyFont="1" applyFill="1" applyBorder="1" applyAlignment="1">
      <alignment horizontal="left"/>
    </xf>
    <xf numFmtId="0" fontId="35" fillId="18" borderId="17" xfId="0" applyFont="1" applyFill="1" applyBorder="1"/>
    <xf numFmtId="0" fontId="35" fillId="18" borderId="0" xfId="0" applyFont="1" applyFill="1"/>
    <xf numFmtId="0" fontId="36" fillId="18" borderId="0" xfId="0" applyFont="1" applyFill="1" applyAlignment="1">
      <alignment horizontal="right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10" Type="http://schemas.openxmlformats.org/officeDocument/2006/relationships/calcChain" Target="calcChain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006"/>
  <sheetViews>
    <sheetView tabSelected="1" zoomScale="85" zoomScaleNormal="85" workbookViewId="0">
      <selection activeCell="G156" sqref="G156"/>
    </sheetView>
  </sheetViews>
  <sheetFormatPr defaultColWidth="12.6640625" defaultRowHeight="15" customHeight="1" x14ac:dyDescent="0.3"/>
  <cols>
    <col min="1" max="1" width="28.33203125" customWidth="1"/>
    <col min="2" max="2" width="20.33203125" customWidth="1"/>
    <col min="3" max="3" width="28.88671875" customWidth="1"/>
    <col min="4" max="4" width="19.77734375" customWidth="1"/>
    <col min="5" max="5" width="20" customWidth="1"/>
    <col min="6" max="6" width="16.109375" customWidth="1"/>
    <col min="7" max="7" width="19.21875" customWidth="1"/>
    <col min="8" max="8" width="21.5546875" customWidth="1"/>
    <col min="9" max="9" width="17.44140625" customWidth="1"/>
    <col min="10" max="10" width="18.6640625" customWidth="1"/>
    <col min="11" max="11" width="15.109375" customWidth="1"/>
    <col min="12" max="12" width="16.44140625" customWidth="1"/>
    <col min="13" max="13" width="17.77734375" customWidth="1"/>
    <col min="14" max="14" width="23" customWidth="1"/>
    <col min="15" max="15" width="19.44140625" customWidth="1"/>
    <col min="16" max="16" width="17" customWidth="1"/>
    <col min="17" max="17" width="15.6640625" customWidth="1"/>
    <col min="18" max="18" width="18.33203125" customWidth="1"/>
    <col min="19" max="19" width="16.6640625" customWidth="1"/>
    <col min="20" max="21" width="17.6640625" customWidth="1"/>
    <col min="22" max="22" width="15.44140625" customWidth="1"/>
    <col min="23" max="23" width="15.33203125" customWidth="1"/>
    <col min="24" max="24" width="17.6640625" customWidth="1"/>
    <col min="25" max="25" width="14.6640625" customWidth="1"/>
    <col min="26" max="26" width="15.33203125" customWidth="1"/>
    <col min="27" max="27" width="14.77734375" customWidth="1"/>
    <col min="28" max="28" width="15.88671875" customWidth="1"/>
    <col min="29" max="29" width="16.33203125" customWidth="1"/>
    <col min="30" max="30" width="14.109375" customWidth="1"/>
    <col min="31" max="31" width="15.109375" customWidth="1"/>
    <col min="32" max="32" width="14.6640625" customWidth="1"/>
    <col min="33" max="33" width="16.109375" customWidth="1"/>
    <col min="34" max="34" width="15.6640625" customWidth="1"/>
    <col min="35" max="35" width="15.33203125" customWidth="1"/>
    <col min="36" max="36" width="13.6640625" customWidth="1"/>
    <col min="37" max="37" width="15.6640625" customWidth="1"/>
    <col min="38" max="38" width="13.6640625" customWidth="1"/>
    <col min="39" max="39" width="13.109375" customWidth="1"/>
    <col min="40" max="40" width="15.109375" customWidth="1"/>
    <col min="41" max="41" width="15.6640625" customWidth="1"/>
    <col min="42" max="42" width="14" customWidth="1"/>
    <col min="43" max="43" width="15.109375" customWidth="1"/>
    <col min="44" max="45" width="16.6640625" customWidth="1"/>
    <col min="46" max="46" width="14.44140625" customWidth="1"/>
    <col min="47" max="47" width="14.109375" customWidth="1"/>
    <col min="48" max="48" width="13.77734375" customWidth="1"/>
    <col min="49" max="49" width="13.6640625" customWidth="1"/>
    <col min="50" max="50" width="18.33203125" bestFit="1" customWidth="1"/>
    <col min="51" max="51" width="14.6640625" customWidth="1"/>
    <col min="52" max="52" width="15" customWidth="1"/>
    <col min="53" max="53" width="13.5546875" customWidth="1"/>
    <col min="54" max="54" width="16.6640625" customWidth="1"/>
    <col min="55" max="55" width="18.33203125" bestFit="1" customWidth="1"/>
    <col min="56" max="56" width="8.6640625" customWidth="1"/>
    <col min="57" max="57" width="21.109375" customWidth="1"/>
    <col min="58" max="75" width="8.6640625" customWidth="1"/>
  </cols>
  <sheetData>
    <row r="1" spans="1:75" ht="15" customHeight="1" x14ac:dyDescent="0.3">
      <c r="A1" s="222" t="s">
        <v>174</v>
      </c>
      <c r="B1" s="222"/>
      <c r="C1" s="222"/>
      <c r="D1" s="222"/>
      <c r="E1" s="222"/>
      <c r="F1" s="222"/>
      <c r="G1" s="222"/>
      <c r="H1" s="222"/>
    </row>
    <row r="2" spans="1:75" ht="15" customHeight="1" x14ac:dyDescent="0.3">
      <c r="A2" s="222"/>
      <c r="B2" s="222"/>
      <c r="C2" s="222"/>
      <c r="D2" s="222"/>
      <c r="E2" s="222"/>
      <c r="F2" s="222"/>
      <c r="G2" s="222"/>
      <c r="H2" s="222"/>
    </row>
    <row r="3" spans="1:75" ht="15" customHeight="1" x14ac:dyDescent="0.3">
      <c r="A3" s="222"/>
      <c r="B3" s="222"/>
      <c r="C3" s="222"/>
      <c r="D3" s="222"/>
      <c r="E3" s="222"/>
      <c r="F3" s="222"/>
      <c r="G3" s="222"/>
      <c r="H3" s="222"/>
    </row>
    <row r="4" spans="1:75" ht="15" customHeight="1" x14ac:dyDescent="0.3">
      <c r="A4" s="222"/>
      <c r="B4" s="222"/>
      <c r="C4" s="222"/>
      <c r="D4" s="222"/>
      <c r="E4" s="222"/>
      <c r="F4" s="222"/>
      <c r="G4" s="222"/>
      <c r="H4" s="222"/>
    </row>
    <row r="5" spans="1:75" ht="15" customHeight="1" x14ac:dyDescent="0.3">
      <c r="A5" s="221" t="s">
        <v>140</v>
      </c>
      <c r="B5" s="221"/>
      <c r="C5" s="221"/>
      <c r="D5" s="221"/>
      <c r="E5" s="221"/>
      <c r="F5" s="221"/>
      <c r="G5" s="221"/>
      <c r="H5" s="221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</row>
    <row r="6" spans="1:75" ht="14.25" customHeight="1" x14ac:dyDescent="0.3">
      <c r="A6" s="221"/>
      <c r="B6" s="221"/>
      <c r="C6" s="221"/>
      <c r="D6" s="221"/>
      <c r="E6" s="221"/>
      <c r="F6" s="221"/>
      <c r="G6" s="221"/>
      <c r="H6" s="221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</row>
    <row r="7" spans="1:75" ht="14.25" customHeight="1" x14ac:dyDescent="0.3">
      <c r="A7" s="221"/>
      <c r="B7" s="221"/>
      <c r="C7" s="221"/>
      <c r="D7" s="221"/>
      <c r="E7" s="221"/>
      <c r="F7" s="221"/>
      <c r="G7" s="221"/>
      <c r="H7" s="221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</row>
    <row r="8" spans="1:75" ht="14.25" hidden="1" customHeight="1" x14ac:dyDescent="0.3">
      <c r="A8" s="30"/>
      <c r="B8" s="30"/>
      <c r="C8" s="30"/>
      <c r="D8" s="30"/>
      <c r="E8" s="30"/>
      <c r="F8" s="30"/>
      <c r="G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</row>
    <row r="9" spans="1:75" ht="14.25" hidden="1" customHeight="1" x14ac:dyDescent="0.3">
      <c r="A9" s="30"/>
      <c r="B9" s="30"/>
      <c r="C9" s="30"/>
      <c r="D9" s="30"/>
      <c r="E9" s="30"/>
      <c r="F9" s="30"/>
      <c r="G9" s="30"/>
      <c r="R9" s="59"/>
      <c r="S9" s="59"/>
      <c r="T9" s="59"/>
      <c r="U9" s="59"/>
      <c r="V9" s="59"/>
      <c r="W9" s="59"/>
      <c r="X9" s="59"/>
      <c r="Y9" s="59"/>
      <c r="Z9" s="59"/>
      <c r="AA9" s="58"/>
      <c r="AB9" s="185" t="s">
        <v>3</v>
      </c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7"/>
      <c r="AZ9" s="188" t="s">
        <v>4</v>
      </c>
      <c r="BA9" s="189"/>
      <c r="BB9" s="189"/>
      <c r="BC9" s="189"/>
      <c r="BD9" s="189"/>
      <c r="BE9" s="189"/>
      <c r="BF9" s="189"/>
      <c r="BG9" s="189"/>
      <c r="BH9" s="189"/>
      <c r="BI9" s="189"/>
      <c r="BJ9" s="189"/>
      <c r="BK9" s="189"/>
      <c r="BL9" s="189"/>
      <c r="BM9" s="189"/>
      <c r="BN9" s="189"/>
      <c r="BO9" s="189"/>
      <c r="BP9" s="189"/>
      <c r="BQ9" s="189"/>
      <c r="BR9" s="189"/>
      <c r="BS9" s="189"/>
      <c r="BT9" s="189"/>
      <c r="BU9" s="189"/>
      <c r="BV9" s="189"/>
      <c r="BW9" s="190"/>
    </row>
    <row r="10" spans="1:75" ht="14.25" hidden="1" customHeight="1" x14ac:dyDescent="0.3">
      <c r="A10" s="30"/>
      <c r="B10" s="30"/>
      <c r="C10" s="30"/>
      <c r="D10" s="30"/>
      <c r="E10" s="30"/>
      <c r="F10" s="30"/>
      <c r="G10" s="57" t="s">
        <v>2</v>
      </c>
      <c r="R10" s="57" t="s">
        <v>6</v>
      </c>
      <c r="S10" s="58"/>
      <c r="T10" s="57" t="s">
        <v>7</v>
      </c>
      <c r="U10" s="58"/>
      <c r="V10" s="57" t="s">
        <v>8</v>
      </c>
      <c r="W10" s="58"/>
      <c r="X10" s="57" t="s">
        <v>9</v>
      </c>
      <c r="Y10" s="58"/>
      <c r="Z10" s="57" t="s">
        <v>10</v>
      </c>
      <c r="AA10" s="58"/>
      <c r="AB10" s="193" t="s">
        <v>11</v>
      </c>
      <c r="AC10" s="194"/>
      <c r="AD10" s="193" t="s">
        <v>12</v>
      </c>
      <c r="AE10" s="194"/>
      <c r="AF10" s="193" t="s">
        <v>13</v>
      </c>
      <c r="AG10" s="194"/>
      <c r="AH10" s="193" t="s">
        <v>14</v>
      </c>
      <c r="AI10" s="194"/>
      <c r="AJ10" s="193" t="s">
        <v>15</v>
      </c>
      <c r="AK10" s="194"/>
      <c r="AL10" s="193" t="s">
        <v>16</v>
      </c>
      <c r="AM10" s="194"/>
      <c r="AN10" s="193" t="s">
        <v>17</v>
      </c>
      <c r="AO10" s="194"/>
      <c r="AP10" s="193" t="s">
        <v>18</v>
      </c>
      <c r="AQ10" s="194"/>
      <c r="AR10" s="193" t="s">
        <v>19</v>
      </c>
      <c r="AS10" s="194"/>
      <c r="AT10" s="193" t="s">
        <v>20</v>
      </c>
      <c r="AU10" s="194"/>
      <c r="AV10" s="193" t="s">
        <v>21</v>
      </c>
      <c r="AW10" s="194"/>
      <c r="AX10" s="193" t="s">
        <v>22</v>
      </c>
      <c r="AY10" s="194"/>
      <c r="AZ10" s="191" t="s">
        <v>23</v>
      </c>
      <c r="BA10" s="192"/>
      <c r="BB10" s="191" t="s">
        <v>24</v>
      </c>
      <c r="BC10" s="192"/>
      <c r="BD10" s="191" t="s">
        <v>25</v>
      </c>
      <c r="BE10" s="192"/>
      <c r="BF10" s="191" t="s">
        <v>26</v>
      </c>
      <c r="BG10" s="192"/>
      <c r="BH10" s="191" t="s">
        <v>27</v>
      </c>
      <c r="BI10" s="192"/>
      <c r="BJ10" s="191" t="s">
        <v>28</v>
      </c>
      <c r="BK10" s="192"/>
      <c r="BL10" s="191" t="s">
        <v>29</v>
      </c>
      <c r="BM10" s="192"/>
      <c r="BN10" s="191" t="s">
        <v>30</v>
      </c>
      <c r="BO10" s="192"/>
      <c r="BP10" s="191" t="s">
        <v>31</v>
      </c>
      <c r="BQ10" s="192"/>
      <c r="BR10" s="191" t="s">
        <v>20</v>
      </c>
      <c r="BS10" s="192"/>
      <c r="BT10" s="191" t="s">
        <v>21</v>
      </c>
      <c r="BU10" s="192"/>
      <c r="BV10" s="191" t="s">
        <v>22</v>
      </c>
      <c r="BW10" s="192"/>
    </row>
    <row r="11" spans="1:75" ht="14.25" hidden="1" customHeight="1" x14ac:dyDescent="0.3">
      <c r="A11" s="30"/>
      <c r="B11" s="30"/>
      <c r="C11" s="30"/>
      <c r="D11" s="30"/>
      <c r="E11" s="30"/>
      <c r="F11" s="30"/>
      <c r="G11" s="57" t="s">
        <v>5</v>
      </c>
      <c r="R11" s="41" t="s">
        <v>48</v>
      </c>
      <c r="S11" s="41" t="s">
        <v>49</v>
      </c>
      <c r="T11" s="37" t="s">
        <v>50</v>
      </c>
      <c r="U11" s="38" t="s">
        <v>51</v>
      </c>
      <c r="V11" s="38" t="s">
        <v>52</v>
      </c>
      <c r="W11" s="39" t="s">
        <v>53</v>
      </c>
      <c r="X11" s="40" t="s">
        <v>54</v>
      </c>
      <c r="Y11" s="41" t="s">
        <v>55</v>
      </c>
      <c r="Z11" s="41" t="s">
        <v>56</v>
      </c>
      <c r="AA11" s="42" t="s">
        <v>57</v>
      </c>
      <c r="AB11" s="37" t="s">
        <v>34</v>
      </c>
      <c r="AC11" s="38" t="s">
        <v>35</v>
      </c>
      <c r="AD11" s="38" t="s">
        <v>36</v>
      </c>
      <c r="AE11" s="39" t="s">
        <v>37</v>
      </c>
      <c r="AF11" s="40" t="s">
        <v>38</v>
      </c>
      <c r="AG11" s="41" t="s">
        <v>39</v>
      </c>
      <c r="AH11" s="41" t="s">
        <v>40</v>
      </c>
      <c r="AI11" s="41" t="s">
        <v>41</v>
      </c>
      <c r="AJ11" s="37" t="s">
        <v>42</v>
      </c>
      <c r="AK11" s="38" t="s">
        <v>43</v>
      </c>
      <c r="AL11" s="38" t="s">
        <v>44</v>
      </c>
      <c r="AM11" s="39" t="s">
        <v>45</v>
      </c>
      <c r="AN11" s="40" t="s">
        <v>46</v>
      </c>
      <c r="AO11" s="41" t="s">
        <v>47</v>
      </c>
      <c r="AP11" s="41" t="s">
        <v>48</v>
      </c>
      <c r="AQ11" s="41" t="s">
        <v>49</v>
      </c>
      <c r="AR11" s="37" t="s">
        <v>50</v>
      </c>
      <c r="AS11" s="38" t="s">
        <v>51</v>
      </c>
      <c r="AT11" s="38" t="s">
        <v>52</v>
      </c>
      <c r="AU11" s="39" t="s">
        <v>53</v>
      </c>
      <c r="AV11" s="40" t="s">
        <v>54</v>
      </c>
      <c r="AW11" s="41" t="s">
        <v>55</v>
      </c>
      <c r="AX11" s="41" t="s">
        <v>56</v>
      </c>
      <c r="AY11" s="42" t="s">
        <v>57</v>
      </c>
      <c r="AZ11" s="4" t="s">
        <v>34</v>
      </c>
      <c r="BA11" s="5" t="s">
        <v>35</v>
      </c>
      <c r="BB11" s="5" t="s">
        <v>36</v>
      </c>
      <c r="BC11" s="6" t="s">
        <v>37</v>
      </c>
      <c r="BD11" s="7" t="s">
        <v>38</v>
      </c>
      <c r="BE11" s="8" t="s">
        <v>39</v>
      </c>
      <c r="BF11" s="8" t="s">
        <v>40</v>
      </c>
      <c r="BG11" s="8" t="s">
        <v>41</v>
      </c>
      <c r="BH11" s="4" t="s">
        <v>42</v>
      </c>
      <c r="BI11" s="5" t="s">
        <v>43</v>
      </c>
      <c r="BJ11" s="5" t="s">
        <v>44</v>
      </c>
      <c r="BK11" s="6" t="s">
        <v>45</v>
      </c>
      <c r="BL11" s="7" t="s">
        <v>46</v>
      </c>
      <c r="BM11" s="8" t="s">
        <v>47</v>
      </c>
      <c r="BN11" s="8" t="s">
        <v>48</v>
      </c>
      <c r="BO11" s="8" t="s">
        <v>49</v>
      </c>
      <c r="BP11" s="4" t="s">
        <v>50</v>
      </c>
      <c r="BQ11" s="5" t="s">
        <v>51</v>
      </c>
      <c r="BR11" s="5" t="s">
        <v>52</v>
      </c>
      <c r="BS11" s="6" t="s">
        <v>53</v>
      </c>
      <c r="BT11" s="7" t="s">
        <v>54</v>
      </c>
      <c r="BU11" s="8" t="s">
        <v>55</v>
      </c>
      <c r="BV11" s="8" t="s">
        <v>56</v>
      </c>
      <c r="BW11" s="9" t="s">
        <v>57</v>
      </c>
    </row>
    <row r="12" spans="1:75" ht="14.25" hidden="1" customHeight="1" x14ac:dyDescent="0.3">
      <c r="A12" s="30"/>
      <c r="B12" s="30"/>
      <c r="C12" s="31" t="s">
        <v>32</v>
      </c>
      <c r="D12" s="30"/>
      <c r="E12" s="30"/>
      <c r="F12" s="30" t="s">
        <v>33</v>
      </c>
      <c r="G12" s="37" t="s">
        <v>34</v>
      </c>
      <c r="R12" s="44"/>
      <c r="S12" s="44"/>
      <c r="T12" s="44"/>
      <c r="U12" s="44"/>
      <c r="V12" s="44"/>
      <c r="W12" s="44"/>
      <c r="X12" s="44">
        <f>$F$65*$C$13</f>
        <v>600</v>
      </c>
      <c r="Y12" s="43" t="s">
        <v>61</v>
      </c>
      <c r="Z12" s="44" t="s">
        <v>62</v>
      </c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>
        <f>$F$65*$C$13</f>
        <v>600</v>
      </c>
      <c r="AS12" s="43" t="s">
        <v>61</v>
      </c>
      <c r="AT12" s="44" t="s">
        <v>63</v>
      </c>
      <c r="AU12" s="44"/>
      <c r="AV12" s="44"/>
      <c r="AW12" s="44"/>
      <c r="AX12" s="44"/>
      <c r="AY12" s="44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>
        <f>$F$65*$C$13</f>
        <v>600</v>
      </c>
    </row>
    <row r="13" spans="1:75" ht="14.25" hidden="1" customHeight="1" x14ac:dyDescent="0.3">
      <c r="A13" s="197" t="s">
        <v>58</v>
      </c>
      <c r="B13" s="195">
        <v>1</v>
      </c>
      <c r="C13" s="195">
        <v>300</v>
      </c>
      <c r="D13" s="201" t="s">
        <v>59</v>
      </c>
      <c r="E13" s="33" t="s">
        <v>60</v>
      </c>
      <c r="F13" s="195">
        <f>B13</f>
        <v>1</v>
      </c>
      <c r="G13" s="30"/>
      <c r="R13" s="46"/>
      <c r="S13" s="46"/>
      <c r="T13" s="46"/>
      <c r="U13" s="46"/>
      <c r="V13" s="46"/>
      <c r="W13" s="46"/>
      <c r="X13" s="46">
        <f>$B$65*$C$13</f>
        <v>1050</v>
      </c>
      <c r="Y13" s="30"/>
      <c r="Z13" s="30"/>
      <c r="AA13" s="30"/>
      <c r="AB13" s="30"/>
      <c r="AC13" s="30"/>
      <c r="AD13" s="30"/>
      <c r="AE13" s="30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>
        <f>$B$65*$C$13</f>
        <v>1050</v>
      </c>
      <c r="AS13" s="30"/>
      <c r="AT13" s="30"/>
      <c r="AU13" s="30"/>
      <c r="AV13" s="30"/>
      <c r="AW13" s="30"/>
      <c r="AX13" s="30"/>
      <c r="AY13" s="30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>
        <f>$B$65*$C$13</f>
        <v>1050</v>
      </c>
    </row>
    <row r="14" spans="1:75" ht="14.25" hidden="1" customHeight="1" x14ac:dyDescent="0.3">
      <c r="A14" s="198"/>
      <c r="B14" s="196"/>
      <c r="C14" s="196"/>
      <c r="D14" s="202"/>
      <c r="E14" s="35" t="s">
        <v>64</v>
      </c>
      <c r="F14" s="196"/>
      <c r="G14" s="30"/>
      <c r="R14" s="44"/>
      <c r="S14" s="44"/>
      <c r="T14" s="44"/>
      <c r="U14" s="44"/>
      <c r="V14" s="44"/>
      <c r="W14" s="44"/>
      <c r="X14" s="44">
        <f>$F$65*$C$15</f>
        <v>600</v>
      </c>
      <c r="Y14" s="43" t="s">
        <v>61</v>
      </c>
      <c r="Z14" s="44" t="s">
        <v>65</v>
      </c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>
        <f>$F$65*$C$15</f>
        <v>600</v>
      </c>
      <c r="AS14" s="43" t="s">
        <v>61</v>
      </c>
      <c r="AT14" s="44" t="s">
        <v>66</v>
      </c>
      <c r="AU14" s="44"/>
      <c r="AV14" s="44"/>
      <c r="AW14" s="44"/>
      <c r="AX14" s="44"/>
      <c r="AY14" s="44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>
        <f>$F$65*$C$15</f>
        <v>600</v>
      </c>
    </row>
    <row r="15" spans="1:75" ht="14.25" hidden="1" customHeight="1" x14ac:dyDescent="0.3">
      <c r="A15" s="197" t="s">
        <v>58</v>
      </c>
      <c r="B15" s="195">
        <v>2</v>
      </c>
      <c r="C15" s="195">
        <v>300</v>
      </c>
      <c r="D15" s="201" t="s">
        <v>59</v>
      </c>
      <c r="E15" s="33" t="s">
        <v>60</v>
      </c>
      <c r="F15" s="195">
        <f>B15</f>
        <v>2</v>
      </c>
      <c r="G15" s="30"/>
      <c r="R15" s="46"/>
      <c r="S15" s="46"/>
      <c r="T15" s="46"/>
      <c r="U15" s="46"/>
      <c r="V15" s="46"/>
      <c r="W15" s="46"/>
      <c r="X15" s="46">
        <f>$B$65*$C$15</f>
        <v>1050</v>
      </c>
      <c r="Y15" s="30"/>
      <c r="Z15" s="30"/>
      <c r="AA15" s="30"/>
      <c r="AB15" s="30"/>
      <c r="AC15" s="30"/>
      <c r="AD15" s="30"/>
      <c r="AE15" s="30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>
        <f>$B$65*$C$15</f>
        <v>1050</v>
      </c>
      <c r="AS15" s="30"/>
      <c r="AT15" s="30"/>
      <c r="AU15" s="30"/>
      <c r="AV15" s="30"/>
      <c r="AW15" s="30"/>
      <c r="AX15" s="30"/>
      <c r="AY15" s="30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>
        <f>$B$65*$C$15</f>
        <v>1050</v>
      </c>
    </row>
    <row r="16" spans="1:75" ht="14.25" hidden="1" customHeight="1" x14ac:dyDescent="0.3">
      <c r="A16" s="198"/>
      <c r="B16" s="196"/>
      <c r="C16" s="196"/>
      <c r="D16" s="202"/>
      <c r="E16" s="35" t="s">
        <v>64</v>
      </c>
      <c r="F16" s="196"/>
      <c r="G16" s="30"/>
      <c r="R16" s="44"/>
      <c r="S16" s="44"/>
      <c r="T16" s="44"/>
      <c r="U16" s="44"/>
      <c r="V16" s="44"/>
      <c r="W16" s="44"/>
      <c r="X16" s="44"/>
      <c r="Y16" s="44"/>
      <c r="Z16" s="44"/>
      <c r="AA16" s="44">
        <f>$F$65*$C$17</f>
        <v>4000</v>
      </c>
      <c r="AB16" s="43" t="s">
        <v>61</v>
      </c>
      <c r="AC16" s="44" t="s">
        <v>67</v>
      </c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>
        <f>$F$65*$C$17</f>
        <v>4000</v>
      </c>
      <c r="AV16" s="43" t="s">
        <v>61</v>
      </c>
      <c r="AW16" s="44" t="s">
        <v>68</v>
      </c>
      <c r="AX16" s="44"/>
      <c r="AY16" s="44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>
        <f>$F$65*$C$17</f>
        <v>4000</v>
      </c>
    </row>
    <row r="17" spans="1:75" ht="14.25" hidden="1" customHeight="1" x14ac:dyDescent="0.3">
      <c r="A17" s="197" t="s">
        <v>58</v>
      </c>
      <c r="B17" s="195">
        <v>3</v>
      </c>
      <c r="C17" s="195">
        <v>2000</v>
      </c>
      <c r="D17" s="201" t="s">
        <v>59</v>
      </c>
      <c r="E17" s="33" t="s">
        <v>60</v>
      </c>
      <c r="F17" s="195">
        <f>B25</f>
        <v>7</v>
      </c>
      <c r="G17" s="30"/>
      <c r="R17" s="46"/>
      <c r="S17" s="46"/>
      <c r="T17" s="46"/>
      <c r="U17" s="46"/>
      <c r="V17" s="46"/>
      <c r="W17" s="46"/>
      <c r="X17" s="46"/>
      <c r="Y17" s="46"/>
      <c r="Z17" s="46"/>
      <c r="AA17" s="46">
        <f>$B$65*$C$17</f>
        <v>7000</v>
      </c>
      <c r="AB17" s="30"/>
      <c r="AC17" s="30"/>
      <c r="AD17" s="30"/>
      <c r="AE17" s="30"/>
      <c r="AF17" s="30"/>
      <c r="AG17" s="30"/>
      <c r="AH17" s="30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>
        <f>$B$65*$C$17</f>
        <v>7000</v>
      </c>
      <c r="AV17" s="30"/>
      <c r="AW17" s="30"/>
      <c r="AX17" s="30"/>
      <c r="AY17" s="30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>
        <f>$B$65*$C$17</f>
        <v>7000</v>
      </c>
    </row>
    <row r="18" spans="1:75" ht="14.25" hidden="1" customHeight="1" x14ac:dyDescent="0.3">
      <c r="A18" s="198"/>
      <c r="B18" s="196"/>
      <c r="C18" s="196"/>
      <c r="D18" s="202"/>
      <c r="E18" s="33" t="s">
        <v>64</v>
      </c>
      <c r="F18" s="196"/>
      <c r="G18" s="30"/>
      <c r="R18" s="47"/>
      <c r="S18" s="47"/>
      <c r="T18" s="47"/>
      <c r="U18" s="47"/>
      <c r="V18" s="47"/>
      <c r="W18" s="47"/>
      <c r="X18" s="47"/>
      <c r="Y18" s="44"/>
      <c r="Z18" s="44"/>
      <c r="AA18" s="44"/>
      <c r="AB18" s="44"/>
      <c r="AC18" s="44">
        <f>$F$65*$C$19</f>
        <v>4000</v>
      </c>
      <c r="AD18" s="43" t="s">
        <v>61</v>
      </c>
      <c r="AE18" s="44" t="s">
        <v>69</v>
      </c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>
        <f>$F$65*$C$19</f>
        <v>4000</v>
      </c>
      <c r="AX18" s="43" t="s">
        <v>61</v>
      </c>
      <c r="AY18" s="44" t="s">
        <v>70</v>
      </c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>
        <f>$F$65*$C$19</f>
        <v>4000</v>
      </c>
      <c r="BR18" s="184"/>
      <c r="BS18" s="184"/>
    </row>
    <row r="19" spans="1:75" ht="14.25" hidden="1" customHeight="1" x14ac:dyDescent="0.3">
      <c r="A19" s="197" t="s">
        <v>58</v>
      </c>
      <c r="B19" s="195">
        <v>4</v>
      </c>
      <c r="C19" s="195">
        <v>2000</v>
      </c>
      <c r="D19" s="32" t="s">
        <v>59</v>
      </c>
      <c r="E19" s="33" t="s">
        <v>60</v>
      </c>
      <c r="F19" s="195">
        <v>8</v>
      </c>
      <c r="G19" s="30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>
        <f>$B$65*$C$19</f>
        <v>7000</v>
      </c>
      <c r="AD19" s="30"/>
      <c r="AE19" s="30"/>
      <c r="AF19" s="30"/>
      <c r="AG19" s="30"/>
      <c r="AH19" s="30"/>
      <c r="AI19" s="30"/>
      <c r="AJ19" s="30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>
        <f>$B$65*$C$19</f>
        <v>7000</v>
      </c>
      <c r="AX19" s="30"/>
      <c r="AY19" s="30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>
        <f>$B$65*$C$19</f>
        <v>7000</v>
      </c>
    </row>
    <row r="20" spans="1:75" ht="14.25" hidden="1" customHeight="1" x14ac:dyDescent="0.3">
      <c r="A20" s="198"/>
      <c r="B20" s="196"/>
      <c r="C20" s="196"/>
      <c r="D20" s="34"/>
      <c r="E20" s="33" t="s">
        <v>64</v>
      </c>
      <c r="F20" s="196"/>
      <c r="G20" s="30"/>
      <c r="R20" s="47"/>
      <c r="S20" s="47"/>
      <c r="T20" s="47"/>
      <c r="U20" s="47"/>
      <c r="V20" s="47"/>
      <c r="W20" s="47"/>
      <c r="X20" s="47"/>
      <c r="Y20" s="47"/>
      <c r="Z20" s="47"/>
      <c r="AA20" s="44"/>
      <c r="AB20" s="44"/>
      <c r="AC20" s="44"/>
      <c r="AD20" s="44"/>
      <c r="AE20" s="44">
        <f>$F$65*$C$21</f>
        <v>4000</v>
      </c>
      <c r="AF20" s="43" t="s">
        <v>61</v>
      </c>
      <c r="AG20" s="44" t="s">
        <v>71</v>
      </c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>
        <f>$F$65*$C$21</f>
        <v>4000</v>
      </c>
      <c r="AZ20" s="10" t="s">
        <v>61</v>
      </c>
      <c r="BA20" s="11" t="s">
        <v>72</v>
      </c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>
        <f>$F$65*$C$21</f>
        <v>4000</v>
      </c>
      <c r="BT20" s="184"/>
      <c r="BU20" s="184"/>
    </row>
    <row r="21" spans="1:75" ht="14.25" hidden="1" customHeight="1" x14ac:dyDescent="0.3">
      <c r="A21" s="197" t="s">
        <v>58</v>
      </c>
      <c r="B21" s="195">
        <v>5</v>
      </c>
      <c r="C21" s="195">
        <v>2000</v>
      </c>
      <c r="D21" s="201" t="s">
        <v>59</v>
      </c>
      <c r="E21" s="36" t="s">
        <v>60</v>
      </c>
      <c r="F21" s="195">
        <v>9</v>
      </c>
      <c r="G21" s="30"/>
      <c r="R21" s="30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>
        <f>$B$65*$C$21</f>
        <v>7000</v>
      </c>
      <c r="AF21" s="30"/>
      <c r="AG21" s="30"/>
      <c r="AH21" s="30"/>
      <c r="AI21" s="30"/>
      <c r="AJ21" s="30"/>
      <c r="AK21" s="30"/>
      <c r="AL21" s="30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>
        <f>$B$65*$C$21</f>
        <v>7000</v>
      </c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>
        <f>$B$65*$C$21</f>
        <v>7000</v>
      </c>
    </row>
    <row r="22" spans="1:75" ht="14.25" hidden="1" customHeight="1" x14ac:dyDescent="0.3">
      <c r="A22" s="198"/>
      <c r="B22" s="196"/>
      <c r="C22" s="196"/>
      <c r="D22" s="202"/>
      <c r="E22" s="33" t="s">
        <v>64</v>
      </c>
      <c r="F22" s="196"/>
      <c r="G22" s="30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>
        <f>$F$65*$C$23</f>
        <v>4400</v>
      </c>
      <c r="AH22" s="43" t="s">
        <v>61</v>
      </c>
      <c r="AI22" s="44" t="s">
        <v>73</v>
      </c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11"/>
      <c r="BA22" s="11">
        <f>$F$65*$C$23</f>
        <v>4400</v>
      </c>
      <c r="BB22" s="10" t="s">
        <v>61</v>
      </c>
      <c r="BC22" s="11" t="s">
        <v>74</v>
      </c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>
        <f>$F$65*$C$23</f>
        <v>4400</v>
      </c>
      <c r="BV22" s="184"/>
      <c r="BW22" s="184"/>
    </row>
    <row r="23" spans="1:75" ht="14.25" hidden="1" customHeight="1" x14ac:dyDescent="0.3">
      <c r="A23" s="197" t="s">
        <v>58</v>
      </c>
      <c r="B23" s="195">
        <v>6</v>
      </c>
      <c r="C23" s="199">
        <v>2200</v>
      </c>
      <c r="D23" s="201" t="s">
        <v>59</v>
      </c>
      <c r="E23" s="33" t="s">
        <v>60</v>
      </c>
      <c r="F23" s="195">
        <f>B17</f>
        <v>3</v>
      </c>
      <c r="G23" s="30"/>
      <c r="R23" s="30"/>
      <c r="S23" s="30"/>
      <c r="T23" s="30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>
        <f>$B$65*$C$23</f>
        <v>7700</v>
      </c>
      <c r="AH23" s="30"/>
      <c r="AI23" s="30"/>
      <c r="AJ23" s="30"/>
      <c r="AK23" s="30"/>
      <c r="AL23" s="30"/>
      <c r="AM23" s="30"/>
      <c r="AN23" s="30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12"/>
      <c r="BA23" s="12">
        <f>$B$65*$C$23</f>
        <v>7700</v>
      </c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>
        <f>$B$65*$C$23</f>
        <v>7700</v>
      </c>
    </row>
    <row r="24" spans="1:75" ht="14.25" hidden="1" customHeight="1" x14ac:dyDescent="0.3">
      <c r="A24" s="198"/>
      <c r="B24" s="196"/>
      <c r="C24" s="200"/>
      <c r="D24" s="202"/>
      <c r="E24" s="33" t="s">
        <v>64</v>
      </c>
      <c r="F24" s="196"/>
      <c r="G24" s="30"/>
      <c r="R24" s="44"/>
      <c r="S24" s="44"/>
      <c r="T24" s="44"/>
      <c r="U24" s="44"/>
      <c r="V24" s="44"/>
      <c r="W24" s="44">
        <f>$F$65*$C$25</f>
        <v>800</v>
      </c>
      <c r="X24" s="43" t="s">
        <v>61</v>
      </c>
      <c r="Y24" s="44" t="s">
        <v>75</v>
      </c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>
        <f>$F$65*$C$25</f>
        <v>800</v>
      </c>
      <c r="AR24" s="43" t="s">
        <v>61</v>
      </c>
      <c r="AS24" s="44" t="s">
        <v>76</v>
      </c>
      <c r="AT24" s="44"/>
      <c r="AU24" s="44"/>
      <c r="AV24" s="44"/>
      <c r="AW24" s="44"/>
      <c r="AX24" s="44"/>
      <c r="AY24" s="44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>
        <f>$F$65*$C$25</f>
        <v>800</v>
      </c>
    </row>
    <row r="25" spans="1:75" ht="14.25" hidden="1" customHeight="1" x14ac:dyDescent="0.3">
      <c r="A25" s="197" t="s">
        <v>58</v>
      </c>
      <c r="B25" s="195">
        <v>7</v>
      </c>
      <c r="C25" s="195">
        <v>400</v>
      </c>
      <c r="D25" s="201" t="s">
        <v>59</v>
      </c>
      <c r="E25" s="33" t="s">
        <v>60</v>
      </c>
      <c r="F25" s="195">
        <f>B19</f>
        <v>4</v>
      </c>
      <c r="G25" s="43" t="s">
        <v>61</v>
      </c>
      <c r="R25" s="46"/>
      <c r="S25" s="46"/>
      <c r="T25" s="46"/>
      <c r="U25" s="46"/>
      <c r="V25" s="46"/>
      <c r="W25" s="46">
        <f>$B$65*$C$25</f>
        <v>1400</v>
      </c>
      <c r="X25" s="30"/>
      <c r="Y25" s="30"/>
      <c r="Z25" s="30"/>
      <c r="AA25" s="30"/>
      <c r="AB25" s="30"/>
      <c r="AC25" s="30"/>
      <c r="AD25" s="30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>
        <f>$B$65*$C$25</f>
        <v>1400</v>
      </c>
      <c r="AR25" s="30"/>
      <c r="AS25" s="30"/>
      <c r="AT25" s="30"/>
      <c r="AU25" s="30"/>
      <c r="AV25" s="30"/>
      <c r="AW25" s="30"/>
      <c r="AX25" s="30"/>
      <c r="AY25" s="46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>
        <f>$B$65*$C$25</f>
        <v>1400</v>
      </c>
    </row>
    <row r="26" spans="1:75" ht="14.25" hidden="1" customHeight="1" x14ac:dyDescent="0.3">
      <c r="A26" s="198"/>
      <c r="B26" s="196"/>
      <c r="C26" s="196"/>
      <c r="D26" s="202"/>
      <c r="E26" s="33" t="s">
        <v>64</v>
      </c>
      <c r="F26" s="196"/>
      <c r="G26" s="30"/>
      <c r="R26" s="44"/>
      <c r="S26" s="44"/>
      <c r="T26" s="44"/>
      <c r="U26" s="44"/>
      <c r="V26" s="44"/>
      <c r="W26" s="44"/>
      <c r="X26" s="44"/>
      <c r="Y26" s="44">
        <f>$F$65*$C$27</f>
        <v>800</v>
      </c>
      <c r="Z26" s="43" t="s">
        <v>61</v>
      </c>
      <c r="AA26" s="44" t="s">
        <v>77</v>
      </c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>
        <f>$F$65*$C$27</f>
        <v>800</v>
      </c>
      <c r="AT26" s="43" t="s">
        <v>61</v>
      </c>
      <c r="AU26" s="44" t="s">
        <v>78</v>
      </c>
      <c r="AV26" s="44"/>
      <c r="AW26" s="44"/>
      <c r="AX26" s="44"/>
      <c r="AY26" s="44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>
        <f>$F$65*$C$27</f>
        <v>800</v>
      </c>
      <c r="BN26" s="184"/>
      <c r="BO26" s="184"/>
    </row>
    <row r="27" spans="1:75" ht="14.25" hidden="1" customHeight="1" x14ac:dyDescent="0.3">
      <c r="A27" s="197" t="s">
        <v>58</v>
      </c>
      <c r="B27" s="195">
        <v>8</v>
      </c>
      <c r="C27" s="195">
        <v>400</v>
      </c>
      <c r="D27" s="201" t="s">
        <v>59</v>
      </c>
      <c r="E27" s="33" t="s">
        <v>60</v>
      </c>
      <c r="F27" s="195">
        <f>B21</f>
        <v>5</v>
      </c>
      <c r="G27" s="30"/>
      <c r="R27" s="46"/>
      <c r="S27" s="46"/>
      <c r="T27" s="46"/>
      <c r="U27" s="46"/>
      <c r="V27" s="46"/>
      <c r="W27" s="46"/>
      <c r="X27" s="46"/>
      <c r="Y27" s="46">
        <f>$B$65*$C$27</f>
        <v>1400</v>
      </c>
      <c r="Z27" s="30"/>
      <c r="AA27" s="30"/>
      <c r="AB27" s="30"/>
      <c r="AC27" s="30"/>
      <c r="AD27" s="30"/>
      <c r="AE27" s="30"/>
      <c r="AF27" s="30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>
        <f>$B$65*$C$27</f>
        <v>1400</v>
      </c>
      <c r="AT27" s="30"/>
      <c r="AU27" s="30"/>
      <c r="AV27" s="30"/>
      <c r="AW27" s="30"/>
      <c r="AX27" s="30"/>
      <c r="AY27" s="30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>
        <f>$B$65*$C$27</f>
        <v>1400</v>
      </c>
    </row>
    <row r="28" spans="1:75" ht="14.25" hidden="1" customHeight="1" x14ac:dyDescent="0.3">
      <c r="A28" s="198"/>
      <c r="B28" s="196"/>
      <c r="C28" s="196"/>
      <c r="D28" s="202"/>
      <c r="E28" s="33" t="s">
        <v>64</v>
      </c>
      <c r="F28" s="196"/>
      <c r="G28" s="3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>
        <f>$F$65*$C$27</f>
        <v>800</v>
      </c>
      <c r="AI28" s="43" t="s">
        <v>61</v>
      </c>
      <c r="AJ28" s="44" t="s">
        <v>79</v>
      </c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11"/>
      <c r="BA28" s="11"/>
      <c r="BB28" s="11">
        <f>$F$65*$C$27</f>
        <v>800</v>
      </c>
      <c r="BC28" s="10" t="s">
        <v>61</v>
      </c>
      <c r="BD28" s="11" t="s">
        <v>80</v>
      </c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>
        <f>$F$65*$C$27</f>
        <v>800</v>
      </c>
    </row>
    <row r="29" spans="1:75" ht="14.25" hidden="1" customHeight="1" x14ac:dyDescent="0.3">
      <c r="A29" s="197" t="s">
        <v>58</v>
      </c>
      <c r="B29" s="195">
        <v>9</v>
      </c>
      <c r="C29" s="195">
        <v>400</v>
      </c>
      <c r="D29" s="201" t="s">
        <v>59</v>
      </c>
      <c r="E29" s="33" t="s">
        <v>60</v>
      </c>
      <c r="F29" s="195">
        <f>B23</f>
        <v>6</v>
      </c>
      <c r="G29" s="30"/>
      <c r="R29" s="49"/>
      <c r="S29" s="49"/>
      <c r="T29" s="49"/>
      <c r="U29" s="49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>
        <f>$B$65*$C$27</f>
        <v>1400</v>
      </c>
      <c r="AI29" s="49"/>
      <c r="AJ29" s="49"/>
      <c r="AK29" s="49"/>
      <c r="AL29" s="49"/>
      <c r="AM29" s="49"/>
      <c r="AN29" s="49"/>
      <c r="AO29" s="49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13"/>
      <c r="BA29" s="13"/>
      <c r="BB29" s="13">
        <f>$F$65*$C$27</f>
        <v>800</v>
      </c>
      <c r="BC29" s="3"/>
      <c r="BD29" s="3"/>
      <c r="BE29" s="3"/>
      <c r="BF29" s="3"/>
      <c r="BG29" s="3"/>
      <c r="BH29" s="3"/>
      <c r="BI29" s="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>
        <f>$B$65*$C$27</f>
        <v>1400</v>
      </c>
      <c r="BW29" s="3"/>
    </row>
    <row r="30" spans="1:75" ht="14.25" hidden="1" customHeight="1" x14ac:dyDescent="0.3">
      <c r="A30" s="198"/>
      <c r="B30" s="196"/>
      <c r="C30" s="196"/>
      <c r="D30" s="202"/>
      <c r="E30" s="33" t="s">
        <v>64</v>
      </c>
      <c r="F30" s="196"/>
      <c r="G30" s="48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</row>
    <row r="31" spans="1:75" ht="14.25" hidden="1" customHeight="1" x14ac:dyDescent="0.3">
      <c r="A31" s="30"/>
      <c r="B31" s="30"/>
      <c r="C31" s="30"/>
      <c r="D31" s="30"/>
      <c r="E31" s="30"/>
      <c r="F31" s="30"/>
      <c r="G31" s="30"/>
      <c r="R31" s="30"/>
      <c r="S31" s="56" t="s">
        <v>82</v>
      </c>
      <c r="T31" s="56"/>
      <c r="U31" s="56"/>
      <c r="V31" s="51" t="s">
        <v>1</v>
      </c>
      <c r="W31" s="30">
        <f t="shared" ref="W31:W32" si="0">W24</f>
        <v>800</v>
      </c>
      <c r="X31" s="30">
        <f t="shared" ref="X31:X32" si="1">X12+X14</f>
        <v>1200</v>
      </c>
      <c r="Y31" s="30">
        <f t="shared" ref="Y31:Y32" si="2">Y26</f>
        <v>800</v>
      </c>
      <c r="Z31" s="30"/>
      <c r="AA31" s="30">
        <f t="shared" ref="AA31:AA32" si="3">AA16</f>
        <v>4000</v>
      </c>
      <c r="AB31" s="30"/>
      <c r="AC31" s="30">
        <f t="shared" ref="AC31:AC32" si="4">AC18</f>
        <v>4000</v>
      </c>
      <c r="AD31" s="30"/>
      <c r="AE31" s="30">
        <f t="shared" ref="AE31:AE32" si="5">AE20</f>
        <v>4000</v>
      </c>
      <c r="AF31" s="30"/>
      <c r="AG31" s="30">
        <f t="shared" ref="AG31:AG32" si="6">AG22</f>
        <v>4400</v>
      </c>
      <c r="AH31" s="30">
        <f t="shared" ref="AH31:AH32" si="7">AH28</f>
        <v>800</v>
      </c>
      <c r="AI31" s="30"/>
      <c r="AJ31" s="30"/>
      <c r="AK31" s="30"/>
      <c r="AL31" s="30"/>
      <c r="AM31" s="30"/>
      <c r="AN31" s="30"/>
      <c r="AO31" s="30"/>
      <c r="AP31" s="30"/>
      <c r="AQ31" s="30">
        <f t="shared" ref="AQ31:AQ32" si="8">AQ24</f>
        <v>800</v>
      </c>
      <c r="AR31" s="30">
        <f t="shared" ref="AR31:AR32" si="9">AR12+AR14</f>
        <v>1200</v>
      </c>
      <c r="AS31" s="30">
        <f t="shared" ref="AS31:AS32" si="10">AS26</f>
        <v>800</v>
      </c>
      <c r="AT31" s="30"/>
      <c r="AU31" s="30">
        <f t="shared" ref="AU31:AU32" si="11">AU16</f>
        <v>4000</v>
      </c>
      <c r="AV31" s="30"/>
      <c r="AW31" s="30">
        <f t="shared" ref="AW31:AW32" si="12">AW18</f>
        <v>4000</v>
      </c>
      <c r="AX31" s="30"/>
      <c r="AY31" s="30">
        <f t="shared" ref="AY31:AY32" si="13">AY20</f>
        <v>4000</v>
      </c>
      <c r="BA31" s="1">
        <f t="shared" ref="BA31:BA32" si="14">BA22</f>
        <v>4400</v>
      </c>
      <c r="BB31" s="1">
        <f t="shared" ref="BB31:BB32" si="15">BB28</f>
        <v>800</v>
      </c>
      <c r="BK31" s="1">
        <f t="shared" ref="BK31:BK32" si="16">BK24</f>
        <v>800</v>
      </c>
      <c r="BL31" s="1">
        <f t="shared" ref="BL31:BL32" si="17">BL12+BL14</f>
        <v>1200</v>
      </c>
      <c r="BM31" s="1">
        <f t="shared" ref="BM31:BM32" si="18">BM26</f>
        <v>800</v>
      </c>
      <c r="BO31" s="1">
        <f t="shared" ref="BO31:BO32" si="19">BO16</f>
        <v>4000</v>
      </c>
      <c r="BQ31" s="1">
        <f t="shared" ref="BQ31:BQ32" si="20">BQ18</f>
        <v>4000</v>
      </c>
      <c r="BS31" s="1">
        <f t="shared" ref="BS31:BS32" si="21">BS20</f>
        <v>4000</v>
      </c>
      <c r="BU31" s="1">
        <f t="shared" ref="BU31:BU32" si="22">BU22</f>
        <v>4400</v>
      </c>
      <c r="BV31" s="1">
        <f t="shared" ref="BV31:BV32" si="23">BV28</f>
        <v>800</v>
      </c>
    </row>
    <row r="32" spans="1:75" ht="14.25" hidden="1" customHeight="1" x14ac:dyDescent="0.3">
      <c r="A32" s="30"/>
      <c r="B32" s="30" t="s">
        <v>81</v>
      </c>
      <c r="C32" s="30">
        <f>SUM(C13:C30)</f>
        <v>10000</v>
      </c>
      <c r="D32" s="30"/>
      <c r="E32" s="30"/>
      <c r="F32" s="30"/>
      <c r="G32" s="30"/>
      <c r="R32" s="30"/>
      <c r="S32" s="56"/>
      <c r="T32" s="56"/>
      <c r="U32" s="56"/>
      <c r="V32" s="51" t="s">
        <v>0</v>
      </c>
      <c r="W32" s="30">
        <f t="shared" si="0"/>
        <v>1400</v>
      </c>
      <c r="X32" s="30">
        <f t="shared" si="1"/>
        <v>2100</v>
      </c>
      <c r="Y32" s="52">
        <f t="shared" si="2"/>
        <v>1400</v>
      </c>
      <c r="Z32" s="30"/>
      <c r="AA32" s="30">
        <f t="shared" si="3"/>
        <v>7000</v>
      </c>
      <c r="AB32" s="30"/>
      <c r="AC32" s="30">
        <f t="shared" si="4"/>
        <v>7000</v>
      </c>
      <c r="AD32" s="30"/>
      <c r="AE32" s="30">
        <f t="shared" si="5"/>
        <v>7000</v>
      </c>
      <c r="AF32" s="30"/>
      <c r="AG32" s="30">
        <f t="shared" si="6"/>
        <v>7700</v>
      </c>
      <c r="AH32" s="30">
        <f t="shared" si="7"/>
        <v>1400</v>
      </c>
      <c r="AI32" s="30"/>
      <c r="AJ32" s="30"/>
      <c r="AK32" s="30"/>
      <c r="AL32" s="30"/>
      <c r="AM32" s="30"/>
      <c r="AN32" s="30"/>
      <c r="AO32" s="30"/>
      <c r="AP32" s="30"/>
      <c r="AQ32" s="30">
        <f t="shared" si="8"/>
        <v>1400</v>
      </c>
      <c r="AR32" s="30">
        <f t="shared" si="9"/>
        <v>2100</v>
      </c>
      <c r="AS32" s="30">
        <f t="shared" si="10"/>
        <v>1400</v>
      </c>
      <c r="AT32" s="30"/>
      <c r="AU32" s="30">
        <f t="shared" si="11"/>
        <v>7000</v>
      </c>
      <c r="AV32" s="30"/>
      <c r="AW32" s="30">
        <f t="shared" si="12"/>
        <v>7000</v>
      </c>
      <c r="AX32" s="30"/>
      <c r="AY32" s="30">
        <f t="shared" si="13"/>
        <v>7000</v>
      </c>
      <c r="BA32" s="1">
        <f t="shared" si="14"/>
        <v>7700</v>
      </c>
      <c r="BB32" s="1">
        <f t="shared" si="15"/>
        <v>800</v>
      </c>
      <c r="BK32" s="1">
        <f t="shared" si="16"/>
        <v>1400</v>
      </c>
      <c r="BL32" s="1">
        <f t="shared" si="17"/>
        <v>2100</v>
      </c>
      <c r="BM32" s="1">
        <f t="shared" si="18"/>
        <v>1400</v>
      </c>
      <c r="BO32" s="1">
        <f t="shared" si="19"/>
        <v>7000</v>
      </c>
      <c r="BQ32" s="1">
        <f t="shared" si="20"/>
        <v>7000</v>
      </c>
      <c r="BS32" s="1">
        <f t="shared" si="21"/>
        <v>7000</v>
      </c>
      <c r="BU32" s="1">
        <f t="shared" si="22"/>
        <v>7700</v>
      </c>
      <c r="BV32" s="1">
        <f t="shared" si="23"/>
        <v>1400</v>
      </c>
    </row>
    <row r="33" spans="1:51" ht="14.25" customHeight="1" x14ac:dyDescent="0.3">
      <c r="A33" s="105"/>
      <c r="B33" s="105"/>
      <c r="C33" s="105"/>
      <c r="D33" s="105"/>
      <c r="E33" s="105"/>
      <c r="F33" s="105"/>
      <c r="G33" s="105"/>
      <c r="H33" s="106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</row>
    <row r="34" spans="1:51" ht="14.25" customHeight="1" x14ac:dyDescent="0.3">
      <c r="A34" s="106"/>
      <c r="B34" s="106"/>
      <c r="C34" s="106"/>
      <c r="D34" s="76" t="s">
        <v>136</v>
      </c>
      <c r="E34" s="105"/>
      <c r="F34" s="105"/>
      <c r="G34" s="105"/>
      <c r="H34" s="106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</row>
    <row r="35" spans="1:51" ht="14.25" customHeight="1" x14ac:dyDescent="0.3">
      <c r="A35" s="209" t="s">
        <v>139</v>
      </c>
      <c r="B35" s="203">
        <v>1</v>
      </c>
      <c r="C35" s="203">
        <v>300</v>
      </c>
      <c r="D35" s="64">
        <f>F61*C35</f>
        <v>1200</v>
      </c>
      <c r="E35" s="105"/>
      <c r="F35" s="105"/>
      <c r="G35" s="105"/>
      <c r="H35" s="106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</row>
    <row r="36" spans="1:51" ht="14.25" customHeight="1" x14ac:dyDescent="0.3">
      <c r="A36" s="210"/>
      <c r="B36" s="204"/>
      <c r="C36" s="204"/>
      <c r="D36" s="64">
        <f>B61*C35</f>
        <v>1200</v>
      </c>
      <c r="E36" s="105"/>
      <c r="F36" s="106"/>
      <c r="G36" s="106"/>
      <c r="H36" s="106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</row>
    <row r="37" spans="1:51" ht="14.25" customHeight="1" x14ac:dyDescent="0.3">
      <c r="A37" s="209" t="s">
        <v>139</v>
      </c>
      <c r="B37" s="203">
        <v>2</v>
      </c>
      <c r="C37" s="203">
        <v>300</v>
      </c>
      <c r="D37" s="64">
        <f>D35</f>
        <v>1200</v>
      </c>
      <c r="E37" s="105"/>
      <c r="F37" s="106"/>
      <c r="G37" s="106"/>
      <c r="H37" s="106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</row>
    <row r="38" spans="1:51" ht="14.25" customHeight="1" x14ac:dyDescent="0.3">
      <c r="A38" s="210"/>
      <c r="B38" s="204"/>
      <c r="C38" s="204"/>
      <c r="D38" s="64">
        <f>D36</f>
        <v>1200</v>
      </c>
      <c r="E38" s="105"/>
      <c r="F38" s="105"/>
      <c r="G38" s="105"/>
      <c r="H38" s="106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</row>
    <row r="39" spans="1:51" ht="14.25" customHeight="1" x14ac:dyDescent="0.3">
      <c r="A39" s="209" t="s">
        <v>139</v>
      </c>
      <c r="B39" s="203">
        <v>3</v>
      </c>
      <c r="C39" s="203">
        <v>2000</v>
      </c>
      <c r="D39" s="64">
        <f>F61*C39</f>
        <v>8000</v>
      </c>
      <c r="E39" s="105"/>
      <c r="F39" s="105"/>
      <c r="G39" s="105"/>
      <c r="H39" s="106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</row>
    <row r="40" spans="1:51" ht="14.25" customHeight="1" x14ac:dyDescent="0.3">
      <c r="A40" s="210"/>
      <c r="B40" s="204"/>
      <c r="C40" s="204"/>
      <c r="D40" s="64">
        <f>B61*C39</f>
        <v>8000</v>
      </c>
      <c r="E40" s="105"/>
      <c r="F40" s="105"/>
      <c r="G40" s="105"/>
      <c r="H40" s="106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</row>
    <row r="41" spans="1:51" ht="14.25" customHeight="1" x14ac:dyDescent="0.3">
      <c r="A41" s="209" t="s">
        <v>139</v>
      </c>
      <c r="B41" s="203">
        <v>4</v>
      </c>
      <c r="C41" s="203">
        <v>2000</v>
      </c>
      <c r="D41" s="64">
        <f>D39</f>
        <v>8000</v>
      </c>
      <c r="E41" s="105"/>
      <c r="F41" s="105"/>
      <c r="G41" s="105"/>
      <c r="H41" s="106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</row>
    <row r="42" spans="1:51" ht="14.25" customHeight="1" x14ac:dyDescent="0.3">
      <c r="A42" s="210"/>
      <c r="B42" s="204"/>
      <c r="C42" s="204"/>
      <c r="D42" s="64">
        <f>D40</f>
        <v>8000</v>
      </c>
      <c r="E42" s="105"/>
      <c r="F42" s="105"/>
      <c r="G42" s="105"/>
      <c r="H42" s="105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</row>
    <row r="43" spans="1:51" ht="14.25" customHeight="1" x14ac:dyDescent="0.3">
      <c r="A43" s="209" t="s">
        <v>139</v>
      </c>
      <c r="B43" s="203">
        <v>5</v>
      </c>
      <c r="C43" s="203">
        <v>2000</v>
      </c>
      <c r="D43" s="64">
        <f>D41</f>
        <v>8000</v>
      </c>
      <c r="E43" s="105"/>
      <c r="F43" s="105"/>
      <c r="G43" s="105"/>
      <c r="H43" s="105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</row>
    <row r="44" spans="1:51" ht="14.25" customHeight="1" x14ac:dyDescent="0.3">
      <c r="A44" s="210"/>
      <c r="B44" s="204"/>
      <c r="C44" s="204"/>
      <c r="D44" s="64">
        <f>D42</f>
        <v>8000</v>
      </c>
      <c r="E44" s="105"/>
      <c r="F44" s="183" t="s">
        <v>186</v>
      </c>
      <c r="G44" s="105"/>
      <c r="H44" s="105"/>
      <c r="R44" s="60"/>
      <c r="S44" s="60"/>
      <c r="T44" s="60"/>
      <c r="U44" s="45"/>
      <c r="V44" s="45"/>
      <c r="W44" s="45"/>
      <c r="X44" s="45"/>
      <c r="Y44" s="45"/>
      <c r="Z44" s="45"/>
      <c r="AA44" s="45"/>
      <c r="AB44" s="45"/>
      <c r="AC44" s="45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</row>
    <row r="45" spans="1:51" ht="14.25" customHeight="1" x14ac:dyDescent="0.3">
      <c r="A45" s="209" t="s">
        <v>139</v>
      </c>
      <c r="B45" s="203">
        <v>6</v>
      </c>
      <c r="C45" s="203">
        <v>2200</v>
      </c>
      <c r="D45" s="64">
        <f>F61*C45</f>
        <v>8800</v>
      </c>
      <c r="E45" s="105"/>
      <c r="F45" s="105" t="s">
        <v>187</v>
      </c>
      <c r="G45" s="105"/>
      <c r="H45" s="105"/>
      <c r="R45" s="60"/>
      <c r="S45" s="60"/>
      <c r="T45" s="60"/>
      <c r="U45" s="45"/>
      <c r="V45" s="45"/>
      <c r="W45" s="45"/>
      <c r="X45" s="45"/>
      <c r="Y45" s="45"/>
      <c r="Z45" s="45"/>
      <c r="AA45" s="45"/>
      <c r="AB45" s="45"/>
      <c r="AC45" s="45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</row>
    <row r="46" spans="1:51" ht="20.399999999999999" customHeight="1" x14ac:dyDescent="0.6">
      <c r="A46" s="210"/>
      <c r="B46" s="204"/>
      <c r="C46" s="204"/>
      <c r="D46" s="64">
        <f>B61*C45</f>
        <v>8800</v>
      </c>
      <c r="E46" s="105"/>
      <c r="F46" s="223" t="s">
        <v>185</v>
      </c>
      <c r="G46" s="223"/>
      <c r="H46" s="223"/>
      <c r="R46" s="60"/>
      <c r="S46" s="60"/>
      <c r="T46" s="60"/>
      <c r="U46" s="54"/>
      <c r="V46" s="54"/>
      <c r="W46" s="54"/>
      <c r="X46" s="54"/>
      <c r="Y46" s="54"/>
      <c r="Z46" s="54"/>
      <c r="AA46" s="54"/>
      <c r="AB46" s="54"/>
      <c r="AC46" s="54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</row>
    <row r="47" spans="1:51" ht="19.5" customHeight="1" x14ac:dyDescent="0.6">
      <c r="A47" s="209" t="s">
        <v>139</v>
      </c>
      <c r="B47" s="203">
        <v>7</v>
      </c>
      <c r="C47" s="203">
        <v>400</v>
      </c>
      <c r="D47" s="64">
        <f>F61*C47</f>
        <v>1600</v>
      </c>
      <c r="E47" s="121"/>
      <c r="F47" s="105"/>
      <c r="G47" s="105"/>
      <c r="H47" s="105"/>
      <c r="R47" s="60"/>
      <c r="S47" s="60"/>
      <c r="T47" s="60"/>
      <c r="U47" s="54"/>
      <c r="V47" s="54"/>
      <c r="W47" s="54"/>
      <c r="X47" s="54"/>
      <c r="Y47" s="54"/>
      <c r="Z47" s="54"/>
      <c r="AA47" s="54"/>
      <c r="AB47" s="54"/>
      <c r="AC47" s="54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</row>
    <row r="48" spans="1:51" ht="21.75" customHeight="1" x14ac:dyDescent="0.6">
      <c r="A48" s="210"/>
      <c r="B48" s="204"/>
      <c r="C48" s="204"/>
      <c r="D48" s="64">
        <f>B61*C47</f>
        <v>1600</v>
      </c>
      <c r="E48" s="121"/>
      <c r="F48" s="121"/>
      <c r="G48" s="121"/>
      <c r="H48" s="106"/>
      <c r="R48" s="60"/>
      <c r="S48" s="60"/>
      <c r="T48" s="60"/>
      <c r="U48" s="29"/>
      <c r="V48" s="29"/>
      <c r="W48" s="29"/>
      <c r="X48" s="29"/>
      <c r="Y48" s="29"/>
      <c r="Z48" s="29"/>
      <c r="AA48" s="29"/>
      <c r="AB48" s="16"/>
      <c r="AC48" s="16"/>
    </row>
    <row r="49" spans="1:29" ht="23.4" customHeight="1" x14ac:dyDescent="0.6">
      <c r="A49" s="209" t="s">
        <v>139</v>
      </c>
      <c r="B49" s="203">
        <v>8</v>
      </c>
      <c r="C49" s="203">
        <v>400</v>
      </c>
      <c r="D49" s="64">
        <f>D47</f>
        <v>1600</v>
      </c>
      <c r="E49" s="121"/>
      <c r="F49" s="105"/>
      <c r="G49" s="105"/>
      <c r="H49" s="106"/>
      <c r="R49" s="60"/>
      <c r="S49" s="60"/>
      <c r="T49" s="60"/>
      <c r="U49" s="15"/>
      <c r="V49" s="15"/>
      <c r="W49" s="15"/>
      <c r="X49" s="15"/>
      <c r="Y49" s="15"/>
      <c r="Z49" s="15"/>
      <c r="AA49" s="15"/>
      <c r="AB49" s="14"/>
      <c r="AC49" s="14"/>
    </row>
    <row r="50" spans="1:29" ht="19.2" customHeight="1" x14ac:dyDescent="0.3">
      <c r="A50" s="210"/>
      <c r="B50" s="204"/>
      <c r="C50" s="204"/>
      <c r="D50" s="64">
        <f>D48</f>
        <v>1600</v>
      </c>
      <c r="E50" s="122"/>
      <c r="F50" s="122"/>
      <c r="G50" s="122"/>
      <c r="H50" s="106"/>
      <c r="R50" s="60"/>
      <c r="S50" s="60"/>
      <c r="T50" s="60"/>
    </row>
    <row r="51" spans="1:29" ht="14.25" customHeight="1" x14ac:dyDescent="0.3">
      <c r="A51" s="209" t="s">
        <v>139</v>
      </c>
      <c r="B51" s="203">
        <v>9</v>
      </c>
      <c r="C51" s="203">
        <v>400</v>
      </c>
      <c r="D51" s="64">
        <f>D49</f>
        <v>1600</v>
      </c>
      <c r="E51" s="106"/>
      <c r="F51" s="122"/>
      <c r="G51" s="122"/>
      <c r="H51" s="106"/>
      <c r="R51" s="60"/>
      <c r="S51" s="60"/>
      <c r="T51" s="60"/>
    </row>
    <row r="52" spans="1:29" ht="14.25" customHeight="1" x14ac:dyDescent="0.3">
      <c r="A52" s="210"/>
      <c r="B52" s="220"/>
      <c r="C52" s="204"/>
      <c r="D52" s="65">
        <f>D50</f>
        <v>1600</v>
      </c>
      <c r="E52" s="106"/>
      <c r="F52" s="122"/>
      <c r="G52" s="122"/>
      <c r="H52" s="106"/>
      <c r="R52" s="60"/>
      <c r="S52" s="60"/>
      <c r="T52" s="60"/>
    </row>
    <row r="53" spans="1:29" ht="14.25" customHeight="1" x14ac:dyDescent="0.3">
      <c r="A53" s="224" t="s">
        <v>83</v>
      </c>
      <c r="B53" s="225"/>
      <c r="C53" s="77">
        <f>SUM(C35:C52)</f>
        <v>10000</v>
      </c>
      <c r="D53" s="78" t="s">
        <v>32</v>
      </c>
      <c r="E53" s="106"/>
      <c r="F53" s="106"/>
      <c r="G53" s="106"/>
      <c r="H53" s="106"/>
      <c r="R53" s="60"/>
      <c r="S53" s="60"/>
      <c r="T53" s="60"/>
    </row>
    <row r="54" spans="1:29" ht="14.25" customHeight="1" x14ac:dyDescent="0.3">
      <c r="A54" s="226" t="s">
        <v>134</v>
      </c>
      <c r="B54" s="227"/>
      <c r="C54" s="79">
        <f>C53/10000</f>
        <v>1</v>
      </c>
      <c r="D54" s="78" t="s">
        <v>135</v>
      </c>
      <c r="E54" s="106"/>
      <c r="F54" s="106"/>
      <c r="G54" s="106"/>
      <c r="H54" s="106"/>
      <c r="R54" s="60"/>
      <c r="S54" s="60"/>
      <c r="T54" s="60"/>
    </row>
    <row r="55" spans="1:29" ht="14.25" customHeight="1" x14ac:dyDescent="0.3">
      <c r="A55" s="107"/>
      <c r="B55" s="106"/>
      <c r="C55" s="107"/>
      <c r="D55" s="106"/>
      <c r="E55" s="106"/>
      <c r="F55" s="106"/>
      <c r="G55" s="106"/>
      <c r="H55" s="106"/>
      <c r="R55" s="60"/>
      <c r="S55" s="60"/>
      <c r="T55" s="60"/>
    </row>
    <row r="56" spans="1:29" ht="14.25" customHeight="1" x14ac:dyDescent="0.3">
      <c r="A56" s="221" t="s">
        <v>189</v>
      </c>
      <c r="B56" s="221"/>
      <c r="C56" s="221"/>
      <c r="D56" s="221"/>
      <c r="E56" s="221"/>
      <c r="F56" s="221"/>
      <c r="G56" s="221"/>
      <c r="H56" s="221"/>
      <c r="R56" s="60"/>
      <c r="S56" s="60"/>
      <c r="T56" s="60"/>
    </row>
    <row r="57" spans="1:29" ht="14.25" customHeight="1" x14ac:dyDescent="0.3">
      <c r="A57" s="221"/>
      <c r="B57" s="221"/>
      <c r="C57" s="221"/>
      <c r="D57" s="221"/>
      <c r="E57" s="221"/>
      <c r="F57" s="221"/>
      <c r="G57" s="221"/>
      <c r="H57" s="221"/>
      <c r="R57" s="60"/>
      <c r="S57" s="60"/>
      <c r="T57" s="60"/>
    </row>
    <row r="58" spans="1:29" ht="14.25" customHeight="1" x14ac:dyDescent="0.3">
      <c r="A58" s="221"/>
      <c r="B58" s="221"/>
      <c r="C58" s="221"/>
      <c r="D58" s="221"/>
      <c r="E58" s="221"/>
      <c r="F58" s="221"/>
      <c r="G58" s="221"/>
      <c r="H58" s="221"/>
      <c r="R58" s="60"/>
      <c r="S58" s="60"/>
      <c r="T58" s="60"/>
    </row>
    <row r="59" spans="1:29" ht="14.25" customHeight="1" x14ac:dyDescent="0.3">
      <c r="A59" s="206" t="s">
        <v>154</v>
      </c>
      <c r="B59" s="207"/>
      <c r="C59" s="207"/>
      <c r="D59" s="208"/>
      <c r="E59" s="215" t="s">
        <v>155</v>
      </c>
      <c r="F59" s="216"/>
      <c r="G59" s="216"/>
      <c r="H59" s="216"/>
      <c r="R59" s="60"/>
      <c r="S59" s="60"/>
      <c r="T59" s="60"/>
    </row>
    <row r="60" spans="1:29" ht="14.25" customHeight="1" x14ac:dyDescent="0.3">
      <c r="A60" s="66" t="s">
        <v>152</v>
      </c>
      <c r="B60" s="160">
        <v>0.5</v>
      </c>
      <c r="C60" s="67" t="s">
        <v>156</v>
      </c>
      <c r="D60" s="160">
        <v>800</v>
      </c>
      <c r="E60" s="104" t="s">
        <v>153</v>
      </c>
      <c r="F60" s="163">
        <v>0.18</v>
      </c>
      <c r="G60" s="96" t="str">
        <f>C60</f>
        <v>e sai com (gramas)</v>
      </c>
      <c r="H60" s="166">
        <v>50</v>
      </c>
      <c r="R60" s="60"/>
      <c r="S60" s="60"/>
      <c r="T60" s="60"/>
    </row>
    <row r="61" spans="1:29" ht="14.25" customHeight="1" x14ac:dyDescent="0.3">
      <c r="A61" s="68" t="s">
        <v>157</v>
      </c>
      <c r="B61" s="161">
        <v>4</v>
      </c>
      <c r="C61" s="69" t="s">
        <v>130</v>
      </c>
      <c r="D61" s="71"/>
      <c r="E61" s="100" t="str">
        <f>A61</f>
        <v>Povoamento inicial</v>
      </c>
      <c r="F61" s="240">
        <v>4</v>
      </c>
      <c r="G61" s="98" t="s">
        <v>127</v>
      </c>
      <c r="H61" s="99"/>
      <c r="R61" s="60"/>
      <c r="S61" s="60"/>
      <c r="T61" s="60"/>
    </row>
    <row r="62" spans="1:29" ht="14.25" customHeight="1" x14ac:dyDescent="0.3">
      <c r="A62" s="246" t="s">
        <v>194</v>
      </c>
      <c r="B62" s="241">
        <f>B63*30</f>
        <v>180</v>
      </c>
      <c r="C62" s="69" t="s">
        <v>128</v>
      </c>
      <c r="D62" s="71"/>
      <c r="E62" s="100" t="str">
        <f t="shared" ref="E62:E65" si="24">A62</f>
        <v xml:space="preserve">Ciclo de cultivo de </v>
      </c>
      <c r="F62" s="245">
        <f>30*F63</f>
        <v>240</v>
      </c>
      <c r="G62" s="71" t="s">
        <v>128</v>
      </c>
      <c r="H62" s="73"/>
      <c r="R62" s="60"/>
      <c r="S62" s="60"/>
      <c r="T62" s="60"/>
    </row>
    <row r="63" spans="1:29" ht="14.25" customHeight="1" x14ac:dyDescent="0.3">
      <c r="A63" s="70" t="s">
        <v>131</v>
      </c>
      <c r="B63" s="242">
        <v>6</v>
      </c>
      <c r="C63" s="71" t="s">
        <v>129</v>
      </c>
      <c r="D63" s="71"/>
      <c r="E63" s="100" t="str">
        <f t="shared" si="24"/>
        <v xml:space="preserve">ou de </v>
      </c>
      <c r="F63" s="164">
        <v>8</v>
      </c>
      <c r="G63" s="71" t="s">
        <v>129</v>
      </c>
      <c r="H63" s="73"/>
    </row>
    <row r="64" spans="1:29" ht="14.25" customHeight="1" x14ac:dyDescent="0.3">
      <c r="A64" s="70" t="s">
        <v>133</v>
      </c>
      <c r="B64" s="243">
        <f>B65/B61</f>
        <v>0.875</v>
      </c>
      <c r="C64" s="72"/>
      <c r="D64" s="72"/>
      <c r="E64" s="100" t="str">
        <f t="shared" si="24"/>
        <v>Sobrevivência</v>
      </c>
      <c r="F64" s="244">
        <f>F65/F61</f>
        <v>0.5</v>
      </c>
      <c r="G64" s="72"/>
      <c r="H64" s="73"/>
    </row>
    <row r="65" spans="1:58 16384:16384" ht="14.25" customHeight="1" x14ac:dyDescent="0.3">
      <c r="A65" s="74" t="s">
        <v>132</v>
      </c>
      <c r="B65" s="162">
        <v>3.5</v>
      </c>
      <c r="C65" s="75" t="s">
        <v>130</v>
      </c>
      <c r="D65" s="97"/>
      <c r="E65" s="101" t="str">
        <f t="shared" si="24"/>
        <v>Densidade final</v>
      </c>
      <c r="F65" s="165">
        <v>2</v>
      </c>
      <c r="G65" s="102" t="s">
        <v>127</v>
      </c>
      <c r="H65" s="103"/>
    </row>
    <row r="66" spans="1:58 16384:16384" ht="14.25" customHeight="1" x14ac:dyDescent="0.3">
      <c r="A66" s="108"/>
      <c r="B66" s="108"/>
      <c r="C66" s="108"/>
      <c r="D66" s="108"/>
      <c r="E66" s="108"/>
      <c r="F66" s="108"/>
      <c r="G66" s="108"/>
      <c r="H66" s="106"/>
      <c r="BC66" s="1">
        <f>BC71*15/360</f>
        <v>2.1666666666666665</v>
      </c>
      <c r="BD66" s="1" t="s">
        <v>86</v>
      </c>
      <c r="BE66" s="1">
        <f>BC66</f>
        <v>2.1666666666666665</v>
      </c>
      <c r="BF66" s="30" t="s">
        <v>169</v>
      </c>
    </row>
    <row r="67" spans="1:58 16384:16384" ht="14.25" customHeight="1" x14ac:dyDescent="0.3">
      <c r="A67" s="221" t="s">
        <v>165</v>
      </c>
      <c r="B67" s="221"/>
      <c r="C67" s="221"/>
      <c r="D67" s="221"/>
      <c r="E67" s="221"/>
      <c r="F67" s="221"/>
      <c r="G67" s="221"/>
      <c r="H67" s="221"/>
      <c r="BC67" s="1"/>
      <c r="BD67" s="1"/>
      <c r="BE67" s="1"/>
      <c r="BF67" s="1"/>
    </row>
    <row r="68" spans="1:58 16384:16384" ht="14.25" customHeight="1" x14ac:dyDescent="0.3">
      <c r="A68" s="221"/>
      <c r="B68" s="221"/>
      <c r="C68" s="221"/>
      <c r="D68" s="221"/>
      <c r="E68" s="221"/>
      <c r="F68" s="221"/>
      <c r="G68" s="221"/>
      <c r="H68" s="221"/>
      <c r="BC68" s="1"/>
      <c r="BD68" s="1"/>
      <c r="BE68" s="1"/>
      <c r="BF68" s="1"/>
    </row>
    <row r="69" spans="1:58 16384:16384" ht="14.25" customHeight="1" x14ac:dyDescent="0.3">
      <c r="A69" s="221"/>
      <c r="B69" s="221"/>
      <c r="C69" s="221"/>
      <c r="D69" s="221"/>
      <c r="E69" s="221"/>
      <c r="F69" s="221"/>
      <c r="G69" s="221"/>
      <c r="H69" s="221"/>
      <c r="BC69" s="1"/>
      <c r="BD69" s="1"/>
      <c r="BE69" s="1"/>
      <c r="BF69" s="1"/>
    </row>
    <row r="70" spans="1:58 16384:16384" ht="14.25" customHeight="1" x14ac:dyDescent="0.3">
      <c r="A70" s="106"/>
      <c r="B70" s="106"/>
      <c r="C70" s="106"/>
      <c r="D70" s="106"/>
      <c r="E70" s="106"/>
      <c r="F70" s="106"/>
      <c r="G70" s="106"/>
      <c r="H70" s="106"/>
      <c r="BD70" s="1">
        <v>3</v>
      </c>
      <c r="BE70" s="1" t="s">
        <v>85</v>
      </c>
    </row>
    <row r="71" spans="1:58 16384:16384" ht="14.25" customHeight="1" thickBot="1" x14ac:dyDescent="0.35">
      <c r="A71" s="106"/>
      <c r="B71" s="106"/>
      <c r="C71" s="134" t="s">
        <v>160</v>
      </c>
      <c r="D71" s="135" t="s">
        <v>161</v>
      </c>
      <c r="E71" s="136" t="s">
        <v>87</v>
      </c>
      <c r="F71" s="136" t="s">
        <v>88</v>
      </c>
      <c r="G71" s="136" t="s">
        <v>89</v>
      </c>
      <c r="H71" s="136" t="s">
        <v>90</v>
      </c>
      <c r="I71" s="136" t="s">
        <v>91</v>
      </c>
      <c r="J71" s="136" t="s">
        <v>92</v>
      </c>
      <c r="K71" s="136" t="s">
        <v>93</v>
      </c>
      <c r="L71" s="136" t="s">
        <v>94</v>
      </c>
      <c r="M71" s="136" t="s">
        <v>95</v>
      </c>
      <c r="N71" s="136" t="s">
        <v>96</v>
      </c>
      <c r="O71" s="136" t="s">
        <v>97</v>
      </c>
      <c r="P71" s="136" t="s">
        <v>98</v>
      </c>
      <c r="Q71" s="136" t="s">
        <v>99</v>
      </c>
      <c r="R71" s="136" t="s">
        <v>100</v>
      </c>
      <c r="S71" s="136" t="s">
        <v>101</v>
      </c>
      <c r="T71" s="136" t="s">
        <v>102</v>
      </c>
      <c r="U71" s="86" t="s">
        <v>103</v>
      </c>
      <c r="V71" s="86" t="s">
        <v>104</v>
      </c>
      <c r="W71" s="86" t="s">
        <v>105</v>
      </c>
      <c r="X71" s="86" t="s">
        <v>106</v>
      </c>
      <c r="Y71" s="86" t="s">
        <v>107</v>
      </c>
      <c r="Z71" s="86" t="s">
        <v>108</v>
      </c>
      <c r="AA71" s="86" t="s">
        <v>109</v>
      </c>
      <c r="AB71" s="87">
        <v>25</v>
      </c>
      <c r="AC71" s="87">
        <v>26</v>
      </c>
      <c r="AD71" s="87">
        <v>27</v>
      </c>
      <c r="AE71" s="87">
        <v>28</v>
      </c>
      <c r="AF71" s="87">
        <v>29</v>
      </c>
      <c r="AG71" s="87">
        <v>30</v>
      </c>
      <c r="AH71" s="87">
        <v>31</v>
      </c>
      <c r="AI71" s="87">
        <v>32</v>
      </c>
      <c r="AJ71" s="87">
        <v>33</v>
      </c>
      <c r="AK71" s="87">
        <v>34</v>
      </c>
      <c r="AL71" s="87">
        <v>35</v>
      </c>
      <c r="AM71" s="87">
        <v>36</v>
      </c>
      <c r="AN71" s="87">
        <v>37</v>
      </c>
      <c r="AO71" s="87">
        <v>38</v>
      </c>
      <c r="AP71" s="87">
        <v>39</v>
      </c>
      <c r="AQ71" s="87">
        <v>40</v>
      </c>
      <c r="AR71" s="87">
        <v>41</v>
      </c>
      <c r="AS71" s="87">
        <v>42</v>
      </c>
      <c r="AT71" s="87">
        <v>43</v>
      </c>
      <c r="AU71" s="87">
        <v>44</v>
      </c>
      <c r="AV71" s="87">
        <v>45</v>
      </c>
      <c r="AW71" s="87">
        <v>46</v>
      </c>
      <c r="AX71" s="87">
        <v>47</v>
      </c>
      <c r="AY71" s="87">
        <v>48</v>
      </c>
      <c r="AZ71" s="87">
        <v>49</v>
      </c>
      <c r="BA71" s="87">
        <v>50</v>
      </c>
      <c r="BB71" s="87">
        <v>51</v>
      </c>
      <c r="BC71" s="87">
        <v>52</v>
      </c>
    </row>
    <row r="72" spans="1:58 16384:16384" ht="14.25" customHeight="1" x14ac:dyDescent="0.3">
      <c r="A72" s="106"/>
      <c r="B72" s="133"/>
      <c r="C72" s="139" t="s">
        <v>137</v>
      </c>
      <c r="D72" s="230" t="s">
        <v>142</v>
      </c>
      <c r="E72" s="143">
        <f>F60</f>
        <v>0.18</v>
      </c>
      <c r="F72" s="143">
        <v>1</v>
      </c>
      <c r="G72" s="143">
        <v>1.5</v>
      </c>
      <c r="H72" s="144">
        <f t="shared" ref="H72:Q72" si="25">I72-4</f>
        <v>2</v>
      </c>
      <c r="I72" s="144">
        <f t="shared" si="25"/>
        <v>6</v>
      </c>
      <c r="J72" s="144">
        <f t="shared" si="25"/>
        <v>10</v>
      </c>
      <c r="K72" s="144">
        <f t="shared" si="25"/>
        <v>14</v>
      </c>
      <c r="L72" s="144">
        <f t="shared" si="25"/>
        <v>18</v>
      </c>
      <c r="M72" s="144">
        <f t="shared" si="25"/>
        <v>22</v>
      </c>
      <c r="N72" s="144">
        <f t="shared" si="25"/>
        <v>26</v>
      </c>
      <c r="O72" s="144">
        <f t="shared" si="25"/>
        <v>30</v>
      </c>
      <c r="P72" s="144">
        <f t="shared" si="25"/>
        <v>34</v>
      </c>
      <c r="Q72" s="144">
        <f t="shared" si="25"/>
        <v>38</v>
      </c>
      <c r="R72" s="144">
        <f>S72-4</f>
        <v>42</v>
      </c>
      <c r="S72" s="144">
        <f>$T$72-4</f>
        <v>46</v>
      </c>
      <c r="T72" s="145">
        <f>H60</f>
        <v>50</v>
      </c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F72">
        <f>BE66*360</f>
        <v>780</v>
      </c>
    </row>
    <row r="73" spans="1:58 16384:16384" ht="14.25" customHeight="1" thickBot="1" x14ac:dyDescent="0.35">
      <c r="A73" s="109"/>
      <c r="B73" s="133"/>
      <c r="C73" s="140" t="s">
        <v>138</v>
      </c>
      <c r="D73" s="231"/>
      <c r="E73" s="146">
        <v>0</v>
      </c>
      <c r="F73" s="147">
        <v>0</v>
      </c>
      <c r="G73" s="147">
        <v>0</v>
      </c>
      <c r="H73" s="148">
        <f>B60</f>
        <v>0.5</v>
      </c>
      <c r="I73" s="148">
        <v>2</v>
      </c>
      <c r="J73" s="148">
        <v>30</v>
      </c>
      <c r="K73" s="148">
        <v>60</v>
      </c>
      <c r="L73" s="148">
        <v>90</v>
      </c>
      <c r="M73" s="148">
        <v>130</v>
      </c>
      <c r="N73" s="148">
        <v>200</v>
      </c>
      <c r="O73" s="148">
        <v>320</v>
      </c>
      <c r="P73" s="148">
        <v>400</v>
      </c>
      <c r="Q73" s="148">
        <v>520</v>
      </c>
      <c r="R73" s="148">
        <v>650</v>
      </c>
      <c r="S73" s="148">
        <v>720</v>
      </c>
      <c r="T73" s="148">
        <f>D60</f>
        <v>800</v>
      </c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F73">
        <f>BF72/30</f>
        <v>26</v>
      </c>
    </row>
    <row r="74" spans="1:58 16384:16384" ht="14.25" customHeight="1" x14ac:dyDescent="0.3">
      <c r="A74" s="109"/>
      <c r="B74" s="86" t="s">
        <v>192</v>
      </c>
      <c r="C74" s="141"/>
      <c r="D74" s="231"/>
      <c r="E74" s="142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XFD74" s="30" t="s">
        <v>177</v>
      </c>
    </row>
    <row r="75" spans="1:58 16384:16384" ht="14.25" customHeight="1" x14ac:dyDescent="0.3">
      <c r="A75" s="110"/>
      <c r="B75" s="84" t="s">
        <v>110</v>
      </c>
      <c r="C75" s="137" t="s">
        <v>143</v>
      </c>
      <c r="D75" s="231"/>
      <c r="E75" s="138">
        <f t="shared" ref="E75:G75" si="26">$D$48*E73/1000</f>
        <v>0</v>
      </c>
      <c r="F75" s="138">
        <f t="shared" si="26"/>
        <v>0</v>
      </c>
      <c r="G75" s="138">
        <f t="shared" si="26"/>
        <v>0</v>
      </c>
      <c r="H75" s="63">
        <f>$D$48*H73/1000</f>
        <v>0.8</v>
      </c>
      <c r="I75" s="63">
        <f>$D$48*I73/1000</f>
        <v>3.2</v>
      </c>
      <c r="J75" s="63">
        <f t="shared" ref="J75:T75" si="27">$D$48*J73/1000</f>
        <v>48</v>
      </c>
      <c r="K75" s="63">
        <f t="shared" si="27"/>
        <v>96</v>
      </c>
      <c r="L75" s="138">
        <f t="shared" si="27"/>
        <v>144</v>
      </c>
      <c r="M75" s="138">
        <f t="shared" si="27"/>
        <v>208</v>
      </c>
      <c r="N75" s="138">
        <f t="shared" si="27"/>
        <v>320</v>
      </c>
      <c r="O75" s="138">
        <f t="shared" si="27"/>
        <v>512</v>
      </c>
      <c r="P75" s="138">
        <f t="shared" si="27"/>
        <v>640</v>
      </c>
      <c r="Q75" s="138">
        <f t="shared" si="27"/>
        <v>832</v>
      </c>
      <c r="R75" s="138">
        <f t="shared" si="27"/>
        <v>1040</v>
      </c>
      <c r="S75" s="138">
        <f t="shared" si="27"/>
        <v>1152</v>
      </c>
      <c r="T75" s="138">
        <f t="shared" si="27"/>
        <v>1280</v>
      </c>
      <c r="U75" s="217" t="s">
        <v>142</v>
      </c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</row>
    <row r="76" spans="1:58 16384:16384" ht="14.25" customHeight="1" x14ac:dyDescent="0.3">
      <c r="A76" s="110"/>
      <c r="B76" s="84" t="s">
        <v>110</v>
      </c>
      <c r="C76" s="83" t="s">
        <v>144</v>
      </c>
      <c r="D76" s="231"/>
      <c r="E76" s="61">
        <f t="shared" ref="E76:K76" si="28">$D$47*E72/1000</f>
        <v>0.28799999999999998</v>
      </c>
      <c r="F76" s="61">
        <f t="shared" si="28"/>
        <v>1.6</v>
      </c>
      <c r="G76" s="61">
        <f t="shared" si="28"/>
        <v>2.4</v>
      </c>
      <c r="H76" s="63">
        <f t="shared" si="28"/>
        <v>3.2</v>
      </c>
      <c r="I76" s="63">
        <f t="shared" si="28"/>
        <v>9.6</v>
      </c>
      <c r="J76" s="63">
        <f t="shared" si="28"/>
        <v>16</v>
      </c>
      <c r="K76" s="63">
        <f t="shared" si="28"/>
        <v>22.4</v>
      </c>
      <c r="L76" s="61">
        <f t="shared" ref="L76:T76" si="29">$D$47*L72/1000</f>
        <v>28.8</v>
      </c>
      <c r="M76" s="61">
        <f t="shared" si="29"/>
        <v>35.200000000000003</v>
      </c>
      <c r="N76" s="61">
        <f t="shared" si="29"/>
        <v>41.6</v>
      </c>
      <c r="O76" s="61">
        <f t="shared" si="29"/>
        <v>48</v>
      </c>
      <c r="P76" s="61">
        <f t="shared" si="29"/>
        <v>54.4</v>
      </c>
      <c r="Q76" s="61">
        <f t="shared" si="29"/>
        <v>60.8</v>
      </c>
      <c r="R76" s="61">
        <f t="shared" si="29"/>
        <v>67.2</v>
      </c>
      <c r="S76" s="61">
        <f t="shared" si="29"/>
        <v>73.599999999999994</v>
      </c>
      <c r="T76" s="61">
        <f t="shared" si="29"/>
        <v>80</v>
      </c>
      <c r="U76" s="218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F76">
        <f>BF73/12</f>
        <v>2.1666666666666665</v>
      </c>
    </row>
    <row r="77" spans="1:58 16384:16384" ht="14.25" customHeight="1" x14ac:dyDescent="0.3">
      <c r="A77" s="110"/>
      <c r="B77" s="84" t="s">
        <v>110</v>
      </c>
      <c r="C77" s="83" t="s">
        <v>145</v>
      </c>
      <c r="D77" s="231"/>
      <c r="E77" s="61">
        <f>(E75*6%)*15</f>
        <v>0</v>
      </c>
      <c r="F77" s="61">
        <f t="shared" ref="F77:G77" si="30">(F75*6%)*15</f>
        <v>0</v>
      </c>
      <c r="G77" s="61">
        <f t="shared" si="30"/>
        <v>0</v>
      </c>
      <c r="H77" s="63">
        <f>(H75*6%)*15</f>
        <v>0.72</v>
      </c>
      <c r="I77" s="63">
        <f>(I75*5%)*15</f>
        <v>2.4000000000000004</v>
      </c>
      <c r="J77" s="63">
        <f t="shared" ref="J77:K77" si="31">(J75*4.5%)*15</f>
        <v>32.400000000000006</v>
      </c>
      <c r="K77" s="63">
        <f t="shared" si="31"/>
        <v>64.800000000000011</v>
      </c>
      <c r="L77" s="61">
        <f t="shared" ref="L77:M77" si="32">(L75*4%)*15</f>
        <v>86.399999999999991</v>
      </c>
      <c r="M77" s="61">
        <f t="shared" si="32"/>
        <v>124.80000000000001</v>
      </c>
      <c r="N77" s="61">
        <f>(N75*3.5%)*15</f>
        <v>168.00000000000003</v>
      </c>
      <c r="O77" s="61">
        <f>(O75*3%)*15</f>
        <v>230.39999999999998</v>
      </c>
      <c r="P77" s="61">
        <f>(P75*2%)*15</f>
        <v>192</v>
      </c>
      <c r="Q77" s="61">
        <f t="shared" ref="Q77:R77" si="33">(Q75*1.5%)*15</f>
        <v>187.20000000000002</v>
      </c>
      <c r="R77" s="61">
        <f t="shared" si="33"/>
        <v>234</v>
      </c>
      <c r="S77" s="61">
        <f>(S75*1.1%)*15</f>
        <v>190.08</v>
      </c>
      <c r="T77" s="61">
        <f>(T75*1%)*15</f>
        <v>192</v>
      </c>
      <c r="U77" s="218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</row>
    <row r="78" spans="1:58 16384:16384" ht="14.25" customHeight="1" x14ac:dyDescent="0.3">
      <c r="A78" s="81" t="s">
        <v>111</v>
      </c>
      <c r="B78" s="84" t="s">
        <v>112</v>
      </c>
      <c r="C78" s="83" t="s">
        <v>146</v>
      </c>
      <c r="D78" s="231"/>
      <c r="E78" s="61">
        <f>(E76*15%)*15</f>
        <v>0.64799999999999991</v>
      </c>
      <c r="F78" s="61">
        <f>(F76*12%)*15</f>
        <v>2.88</v>
      </c>
      <c r="G78" s="61">
        <f>(G76*7%)*15</f>
        <v>2.52</v>
      </c>
      <c r="H78" s="63">
        <f>(H76*0%)*15</f>
        <v>0</v>
      </c>
      <c r="I78" s="63">
        <f t="shared" ref="I78:T78" si="34">(I76*0%)*15</f>
        <v>0</v>
      </c>
      <c r="J78" s="63">
        <f t="shared" si="34"/>
        <v>0</v>
      </c>
      <c r="K78" s="63">
        <f t="shared" si="34"/>
        <v>0</v>
      </c>
      <c r="L78" s="61">
        <f t="shared" si="34"/>
        <v>0</v>
      </c>
      <c r="M78" s="61">
        <f t="shared" si="34"/>
        <v>0</v>
      </c>
      <c r="N78" s="61">
        <f t="shared" si="34"/>
        <v>0</v>
      </c>
      <c r="O78" s="61">
        <f t="shared" si="34"/>
        <v>0</v>
      </c>
      <c r="P78" s="61">
        <f t="shared" si="34"/>
        <v>0</v>
      </c>
      <c r="Q78" s="61">
        <f t="shared" si="34"/>
        <v>0</v>
      </c>
      <c r="R78" s="61">
        <f t="shared" si="34"/>
        <v>0</v>
      </c>
      <c r="S78" s="61">
        <f t="shared" si="34"/>
        <v>0</v>
      </c>
      <c r="T78" s="61">
        <f t="shared" si="34"/>
        <v>0</v>
      </c>
      <c r="U78" s="218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</row>
    <row r="79" spans="1:58 16384:16384" ht="14.25" customHeight="1" x14ac:dyDescent="0.3">
      <c r="A79" s="82">
        <f>C51/C35</f>
        <v>1.3333333333333333</v>
      </c>
      <c r="B79" s="84" t="s">
        <v>113</v>
      </c>
      <c r="C79" s="237" t="s">
        <v>141</v>
      </c>
      <c r="D79" s="231"/>
      <c r="E79" s="61">
        <f>E78/$A$79</f>
        <v>0.48599999999999993</v>
      </c>
      <c r="F79" s="61">
        <f>F78/$A$79</f>
        <v>2.16</v>
      </c>
      <c r="G79" s="61">
        <f t="shared" ref="G79" si="35">G78/$A$79</f>
        <v>1.8900000000000001</v>
      </c>
      <c r="H79" s="63">
        <f>H77/$A$79</f>
        <v>0.54</v>
      </c>
      <c r="I79" s="63">
        <f>I77/$A$79</f>
        <v>1.8000000000000003</v>
      </c>
      <c r="J79" s="63">
        <f t="shared" ref="J79:T79" si="36">J77/$A$79</f>
        <v>24.300000000000004</v>
      </c>
      <c r="K79" s="63">
        <f t="shared" si="36"/>
        <v>48.600000000000009</v>
      </c>
      <c r="L79" s="61">
        <f t="shared" si="36"/>
        <v>64.8</v>
      </c>
      <c r="M79" s="61">
        <f t="shared" si="36"/>
        <v>93.600000000000009</v>
      </c>
      <c r="N79" s="61">
        <f t="shared" si="36"/>
        <v>126.00000000000003</v>
      </c>
      <c r="O79" s="61">
        <f t="shared" si="36"/>
        <v>172.79999999999998</v>
      </c>
      <c r="P79" s="61">
        <f t="shared" si="36"/>
        <v>144</v>
      </c>
      <c r="Q79" s="61">
        <f t="shared" si="36"/>
        <v>140.40000000000003</v>
      </c>
      <c r="R79" s="61">
        <f t="shared" si="36"/>
        <v>175.5</v>
      </c>
      <c r="S79" s="61">
        <f t="shared" si="36"/>
        <v>142.56000000000003</v>
      </c>
      <c r="T79" s="61">
        <f t="shared" si="36"/>
        <v>144</v>
      </c>
      <c r="U79" s="218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</row>
    <row r="80" spans="1:58 16384:16384" ht="14.25" customHeight="1" x14ac:dyDescent="0.3">
      <c r="A80" s="81">
        <f>C43/C51</f>
        <v>5</v>
      </c>
      <c r="B80" s="84" t="s">
        <v>114</v>
      </c>
      <c r="C80" s="238"/>
      <c r="D80" s="231"/>
      <c r="E80" s="61">
        <f>E78*A80</f>
        <v>3.2399999999999993</v>
      </c>
      <c r="F80" s="61">
        <f>F78*A80</f>
        <v>14.399999999999999</v>
      </c>
      <c r="G80" s="61">
        <f>G78*A80</f>
        <v>12.6</v>
      </c>
      <c r="H80" s="63">
        <f>H77*$A$80</f>
        <v>3.5999999999999996</v>
      </c>
      <c r="I80" s="63">
        <f t="shared" ref="I80:T80" si="37">I77*$A$80</f>
        <v>12.000000000000002</v>
      </c>
      <c r="J80" s="63">
        <f t="shared" si="37"/>
        <v>162.00000000000003</v>
      </c>
      <c r="K80" s="63">
        <f t="shared" si="37"/>
        <v>324.00000000000006</v>
      </c>
      <c r="L80" s="61">
        <f t="shared" si="37"/>
        <v>431.99999999999994</v>
      </c>
      <c r="M80" s="61">
        <f t="shared" si="37"/>
        <v>624</v>
      </c>
      <c r="N80" s="61">
        <f t="shared" si="37"/>
        <v>840.00000000000011</v>
      </c>
      <c r="O80" s="61">
        <f t="shared" si="37"/>
        <v>1152</v>
      </c>
      <c r="P80" s="61">
        <f t="shared" si="37"/>
        <v>960</v>
      </c>
      <c r="Q80" s="61">
        <f t="shared" si="37"/>
        <v>936.00000000000011</v>
      </c>
      <c r="R80" s="61">
        <f t="shared" si="37"/>
        <v>1170</v>
      </c>
      <c r="S80" s="61">
        <f t="shared" si="37"/>
        <v>950.40000000000009</v>
      </c>
      <c r="T80" s="61">
        <f t="shared" si="37"/>
        <v>960</v>
      </c>
      <c r="U80" s="218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</row>
    <row r="81" spans="1:63" ht="14.25" customHeight="1" x14ac:dyDescent="0.3">
      <c r="A81" s="81">
        <f>C45/C47</f>
        <v>5.5</v>
      </c>
      <c r="B81" s="85" t="s">
        <v>115</v>
      </c>
      <c r="C81" s="238"/>
      <c r="D81" s="231"/>
      <c r="E81" s="61">
        <f>E78*A81</f>
        <v>3.5639999999999996</v>
      </c>
      <c r="F81" s="61">
        <f>F78*A81</f>
        <v>15.84</v>
      </c>
      <c r="G81" s="61">
        <f>G78*A81</f>
        <v>13.86</v>
      </c>
      <c r="H81" s="61">
        <f t="shared" ref="H81:T81" si="38">H77*$A$81</f>
        <v>3.96</v>
      </c>
      <c r="I81" s="61">
        <f t="shared" si="38"/>
        <v>13.200000000000003</v>
      </c>
      <c r="J81" s="61">
        <f t="shared" si="38"/>
        <v>178.20000000000005</v>
      </c>
      <c r="K81" s="61">
        <f t="shared" si="38"/>
        <v>356.40000000000009</v>
      </c>
      <c r="L81" s="61">
        <f t="shared" si="38"/>
        <v>475.19999999999993</v>
      </c>
      <c r="M81" s="61">
        <f t="shared" si="38"/>
        <v>686.40000000000009</v>
      </c>
      <c r="N81" s="61">
        <f t="shared" si="38"/>
        <v>924.00000000000011</v>
      </c>
      <c r="O81" s="61">
        <f t="shared" si="38"/>
        <v>1267.1999999999998</v>
      </c>
      <c r="P81" s="61">
        <f t="shared" si="38"/>
        <v>1056</v>
      </c>
      <c r="Q81" s="61">
        <f t="shared" si="38"/>
        <v>1029.6000000000001</v>
      </c>
      <c r="R81" s="61">
        <f t="shared" si="38"/>
        <v>1287</v>
      </c>
      <c r="S81" s="61">
        <f t="shared" si="38"/>
        <v>1045.44</v>
      </c>
      <c r="T81" s="61">
        <f t="shared" si="38"/>
        <v>1056</v>
      </c>
      <c r="U81" s="218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</row>
    <row r="82" spans="1:63" ht="14.25" customHeight="1" x14ac:dyDescent="0.3">
      <c r="A82" s="110"/>
      <c r="B82" s="84" t="s">
        <v>112</v>
      </c>
      <c r="C82" s="239"/>
      <c r="D82" s="232"/>
      <c r="E82" s="62">
        <f t="shared" ref="E82:T82" si="39">E78+E77</f>
        <v>0.64799999999999991</v>
      </c>
      <c r="F82" s="62">
        <f t="shared" si="39"/>
        <v>2.88</v>
      </c>
      <c r="G82" s="62">
        <f t="shared" si="39"/>
        <v>2.52</v>
      </c>
      <c r="H82" s="62">
        <f t="shared" si="39"/>
        <v>0.72</v>
      </c>
      <c r="I82" s="62">
        <f t="shared" si="39"/>
        <v>2.4000000000000004</v>
      </c>
      <c r="J82" s="62">
        <f t="shared" si="39"/>
        <v>32.400000000000006</v>
      </c>
      <c r="K82" s="62">
        <f t="shared" si="39"/>
        <v>64.800000000000011</v>
      </c>
      <c r="L82" s="62">
        <f t="shared" si="39"/>
        <v>86.399999999999991</v>
      </c>
      <c r="M82" s="62">
        <f t="shared" si="39"/>
        <v>124.80000000000001</v>
      </c>
      <c r="N82" s="62">
        <f t="shared" si="39"/>
        <v>168.00000000000003</v>
      </c>
      <c r="O82" s="62">
        <f t="shared" si="39"/>
        <v>230.39999999999998</v>
      </c>
      <c r="P82" s="62">
        <f t="shared" si="39"/>
        <v>192</v>
      </c>
      <c r="Q82" s="62">
        <f t="shared" si="39"/>
        <v>187.20000000000002</v>
      </c>
      <c r="R82" s="62">
        <f t="shared" si="39"/>
        <v>234</v>
      </c>
      <c r="S82" s="62">
        <f t="shared" si="39"/>
        <v>190.08</v>
      </c>
      <c r="T82" s="62">
        <f t="shared" si="39"/>
        <v>192</v>
      </c>
      <c r="U82" s="219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</row>
    <row r="83" spans="1:63" ht="14.25" customHeight="1" x14ac:dyDescent="0.3">
      <c r="A83" s="110"/>
      <c r="B83" s="110"/>
      <c r="C83" s="110"/>
      <c r="D83" s="110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2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</row>
    <row r="84" spans="1:63" ht="27" customHeight="1" x14ac:dyDescent="0.3">
      <c r="A84" s="110"/>
      <c r="B84" s="116"/>
      <c r="C84" s="247" t="s">
        <v>195</v>
      </c>
      <c r="D84" s="106"/>
      <c r="E84" s="113"/>
      <c r="F84" s="106"/>
      <c r="G84" s="106"/>
      <c r="H84" s="106"/>
      <c r="I84" s="106"/>
      <c r="J84" s="106"/>
      <c r="K84" s="114"/>
      <c r="L84" s="114"/>
      <c r="M84" s="114"/>
      <c r="N84" s="114"/>
      <c r="O84" s="114"/>
      <c r="P84" s="114"/>
      <c r="Q84" s="114"/>
      <c r="R84" s="114"/>
      <c r="S84" s="114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</row>
    <row r="85" spans="1:63" ht="14.25" customHeight="1" x14ac:dyDescent="0.3">
      <c r="A85" s="110"/>
      <c r="B85" s="116"/>
      <c r="C85" s="84" t="s">
        <v>116</v>
      </c>
      <c r="D85" s="211" t="s">
        <v>142</v>
      </c>
      <c r="E85" s="63">
        <f>E79</f>
        <v>0.48599999999999993</v>
      </c>
      <c r="F85" s="63">
        <f t="shared" ref="F85:J85" si="40">F79</f>
        <v>2.16</v>
      </c>
      <c r="G85" s="63">
        <f t="shared" si="40"/>
        <v>1.8900000000000001</v>
      </c>
      <c r="H85" s="63">
        <f t="shared" si="40"/>
        <v>0.54</v>
      </c>
      <c r="I85" s="63">
        <f t="shared" si="40"/>
        <v>1.8000000000000003</v>
      </c>
      <c r="J85" s="63">
        <f t="shared" si="40"/>
        <v>24.300000000000004</v>
      </c>
      <c r="K85" s="63">
        <f t="shared" ref="K85:T85" si="41">K79</f>
        <v>48.600000000000009</v>
      </c>
      <c r="L85" s="63">
        <f t="shared" si="41"/>
        <v>64.8</v>
      </c>
      <c r="M85" s="63">
        <f t="shared" si="41"/>
        <v>93.600000000000009</v>
      </c>
      <c r="N85" s="63">
        <f t="shared" si="41"/>
        <v>126.00000000000003</v>
      </c>
      <c r="O85" s="63">
        <f t="shared" si="41"/>
        <v>172.79999999999998</v>
      </c>
      <c r="P85" s="63">
        <f t="shared" si="41"/>
        <v>144</v>
      </c>
      <c r="Q85" s="63">
        <f t="shared" si="41"/>
        <v>140.40000000000003</v>
      </c>
      <c r="R85" s="63">
        <f t="shared" si="41"/>
        <v>175.5</v>
      </c>
      <c r="S85" s="63">
        <f t="shared" si="41"/>
        <v>142.56000000000003</v>
      </c>
      <c r="T85" s="63">
        <f t="shared" si="41"/>
        <v>144</v>
      </c>
      <c r="U85" s="211" t="s">
        <v>142</v>
      </c>
      <c r="V85" s="88">
        <f>E85</f>
        <v>0.48599999999999993</v>
      </c>
      <c r="W85" s="88">
        <f t="shared" ref="W85:AK93" si="42">F85</f>
        <v>2.16</v>
      </c>
      <c r="X85" s="88">
        <f t="shared" si="42"/>
        <v>1.8900000000000001</v>
      </c>
      <c r="Y85" s="88">
        <f t="shared" si="42"/>
        <v>0.54</v>
      </c>
      <c r="Z85" s="88">
        <f t="shared" si="42"/>
        <v>1.8000000000000003</v>
      </c>
      <c r="AA85" s="88">
        <f t="shared" si="42"/>
        <v>24.300000000000004</v>
      </c>
      <c r="AB85" s="88">
        <f t="shared" si="42"/>
        <v>48.600000000000009</v>
      </c>
      <c r="AC85" s="88">
        <f t="shared" si="42"/>
        <v>64.8</v>
      </c>
      <c r="AD85" s="88">
        <f t="shared" si="42"/>
        <v>93.600000000000009</v>
      </c>
      <c r="AE85" s="88">
        <f t="shared" si="42"/>
        <v>126.00000000000003</v>
      </c>
      <c r="AF85" s="88">
        <f t="shared" si="42"/>
        <v>172.79999999999998</v>
      </c>
      <c r="AG85" s="88">
        <f t="shared" si="42"/>
        <v>144</v>
      </c>
      <c r="AH85" s="88">
        <f t="shared" si="42"/>
        <v>140.40000000000003</v>
      </c>
      <c r="AI85" s="88">
        <f t="shared" si="42"/>
        <v>175.5</v>
      </c>
      <c r="AJ85" s="88">
        <f t="shared" si="42"/>
        <v>142.56000000000003</v>
      </c>
      <c r="AK85" s="88">
        <f t="shared" si="42"/>
        <v>144</v>
      </c>
      <c r="AL85" s="211" t="s">
        <v>142</v>
      </c>
      <c r="AM85" s="88">
        <f t="shared" ref="AM85:AM93" si="43">V85</f>
        <v>0.48599999999999993</v>
      </c>
      <c r="AN85" s="88">
        <f t="shared" ref="AN85:AN93" si="44">W85</f>
        <v>2.16</v>
      </c>
      <c r="AO85" s="88">
        <f t="shared" ref="AO85:AO93" si="45">X85</f>
        <v>1.8900000000000001</v>
      </c>
      <c r="AP85" s="88">
        <f t="shared" ref="AP85:AP93" si="46">Y85</f>
        <v>0.54</v>
      </c>
      <c r="AQ85" s="88">
        <f t="shared" ref="AQ85:AQ93" si="47">Z85</f>
        <v>1.8000000000000003</v>
      </c>
      <c r="AR85" s="88">
        <f t="shared" ref="AR85:AR93" si="48">AA85</f>
        <v>24.300000000000004</v>
      </c>
      <c r="AS85" s="88">
        <f t="shared" ref="AS85:AS93" si="49">AB85</f>
        <v>48.600000000000009</v>
      </c>
      <c r="AT85" s="88">
        <f t="shared" ref="AT85:AT93" si="50">AC85</f>
        <v>64.8</v>
      </c>
      <c r="AU85" s="88">
        <f t="shared" ref="AU85:AU93" si="51">AD85</f>
        <v>93.600000000000009</v>
      </c>
      <c r="AV85" s="88">
        <f t="shared" ref="AV85:AV93" si="52">AE85</f>
        <v>126.00000000000003</v>
      </c>
      <c r="AW85" s="88">
        <f t="shared" ref="AW85:AW93" si="53">AF85</f>
        <v>172.79999999999998</v>
      </c>
      <c r="AX85" s="88">
        <f t="shared" ref="AX85:AX93" si="54">AG85</f>
        <v>144</v>
      </c>
      <c r="AY85" s="88">
        <f t="shared" ref="AY85:AY93" si="55">AH85</f>
        <v>140.40000000000003</v>
      </c>
      <c r="AZ85" s="88">
        <f t="shared" ref="AZ85:AZ93" si="56">AI85</f>
        <v>175.5</v>
      </c>
      <c r="BA85" s="88">
        <f t="shared" ref="BA85:BA93" si="57">AJ85</f>
        <v>142.56000000000003</v>
      </c>
      <c r="BB85" s="88">
        <f t="shared" ref="BB85:BB93" si="58">AK85</f>
        <v>144</v>
      </c>
      <c r="BC85" s="211" t="s">
        <v>142</v>
      </c>
      <c r="BD85" s="17"/>
      <c r="BE85" s="17"/>
      <c r="BF85" s="17"/>
      <c r="BG85" s="17"/>
      <c r="BH85" s="17"/>
      <c r="BI85" s="17"/>
      <c r="BJ85" s="17"/>
      <c r="BK85" s="17"/>
    </row>
    <row r="86" spans="1:63" ht="14.25" customHeight="1" x14ac:dyDescent="0.3">
      <c r="A86" s="115"/>
      <c r="B86" s="116"/>
      <c r="C86" s="84" t="s">
        <v>117</v>
      </c>
      <c r="D86" s="211"/>
      <c r="E86" s="63">
        <f t="shared" ref="E86" si="59">E79</f>
        <v>0.48599999999999993</v>
      </c>
      <c r="F86" s="63">
        <f t="shared" ref="F86:J86" si="60">F79</f>
        <v>2.16</v>
      </c>
      <c r="G86" s="63">
        <f t="shared" si="60"/>
        <v>1.8900000000000001</v>
      </c>
      <c r="H86" s="63">
        <f t="shared" si="60"/>
        <v>0.54</v>
      </c>
      <c r="I86" s="63">
        <f t="shared" si="60"/>
        <v>1.8000000000000003</v>
      </c>
      <c r="J86" s="63">
        <f t="shared" si="60"/>
        <v>24.300000000000004</v>
      </c>
      <c r="K86" s="63">
        <f t="shared" ref="K86:T86" si="61">K79</f>
        <v>48.600000000000009</v>
      </c>
      <c r="L86" s="63">
        <f t="shared" si="61"/>
        <v>64.8</v>
      </c>
      <c r="M86" s="63">
        <f t="shared" si="61"/>
        <v>93.600000000000009</v>
      </c>
      <c r="N86" s="63">
        <f t="shared" si="61"/>
        <v>126.00000000000003</v>
      </c>
      <c r="O86" s="63">
        <f t="shared" si="61"/>
        <v>172.79999999999998</v>
      </c>
      <c r="P86" s="63">
        <f t="shared" si="61"/>
        <v>144</v>
      </c>
      <c r="Q86" s="63">
        <f t="shared" si="61"/>
        <v>140.40000000000003</v>
      </c>
      <c r="R86" s="63">
        <f t="shared" si="61"/>
        <v>175.5</v>
      </c>
      <c r="S86" s="63">
        <f t="shared" si="61"/>
        <v>142.56000000000003</v>
      </c>
      <c r="T86" s="63">
        <f t="shared" si="61"/>
        <v>144</v>
      </c>
      <c r="U86" s="211"/>
      <c r="V86" s="88">
        <f t="shared" ref="V86:V93" si="62">E86</f>
        <v>0.48599999999999993</v>
      </c>
      <c r="W86" s="88">
        <f t="shared" si="42"/>
        <v>2.16</v>
      </c>
      <c r="X86" s="88">
        <f t="shared" si="42"/>
        <v>1.8900000000000001</v>
      </c>
      <c r="Y86" s="88">
        <f t="shared" si="42"/>
        <v>0.54</v>
      </c>
      <c r="Z86" s="88">
        <f t="shared" si="42"/>
        <v>1.8000000000000003</v>
      </c>
      <c r="AA86" s="88">
        <f t="shared" si="42"/>
        <v>24.300000000000004</v>
      </c>
      <c r="AB86" s="88">
        <f t="shared" si="42"/>
        <v>48.600000000000009</v>
      </c>
      <c r="AC86" s="88">
        <f t="shared" si="42"/>
        <v>64.8</v>
      </c>
      <c r="AD86" s="88">
        <f t="shared" si="42"/>
        <v>93.600000000000009</v>
      </c>
      <c r="AE86" s="88">
        <f t="shared" si="42"/>
        <v>126.00000000000003</v>
      </c>
      <c r="AF86" s="88">
        <f t="shared" si="42"/>
        <v>172.79999999999998</v>
      </c>
      <c r="AG86" s="88">
        <f t="shared" si="42"/>
        <v>144</v>
      </c>
      <c r="AH86" s="88">
        <f t="shared" si="42"/>
        <v>140.40000000000003</v>
      </c>
      <c r="AI86" s="88">
        <f t="shared" si="42"/>
        <v>175.5</v>
      </c>
      <c r="AJ86" s="88">
        <f t="shared" si="42"/>
        <v>142.56000000000003</v>
      </c>
      <c r="AK86" s="88">
        <f t="shared" si="42"/>
        <v>144</v>
      </c>
      <c r="AL86" s="211"/>
      <c r="AM86" s="88">
        <f t="shared" si="43"/>
        <v>0.48599999999999993</v>
      </c>
      <c r="AN86" s="88">
        <f t="shared" si="44"/>
        <v>2.16</v>
      </c>
      <c r="AO86" s="88">
        <f t="shared" si="45"/>
        <v>1.8900000000000001</v>
      </c>
      <c r="AP86" s="88">
        <f t="shared" si="46"/>
        <v>0.54</v>
      </c>
      <c r="AQ86" s="88">
        <f t="shared" si="47"/>
        <v>1.8000000000000003</v>
      </c>
      <c r="AR86" s="88">
        <f t="shared" si="48"/>
        <v>24.300000000000004</v>
      </c>
      <c r="AS86" s="88">
        <f t="shared" si="49"/>
        <v>48.600000000000009</v>
      </c>
      <c r="AT86" s="88">
        <f t="shared" si="50"/>
        <v>64.8</v>
      </c>
      <c r="AU86" s="88">
        <f t="shared" si="51"/>
        <v>93.600000000000009</v>
      </c>
      <c r="AV86" s="88">
        <f t="shared" si="52"/>
        <v>126.00000000000003</v>
      </c>
      <c r="AW86" s="88">
        <f t="shared" si="53"/>
        <v>172.79999999999998</v>
      </c>
      <c r="AX86" s="88">
        <f t="shared" si="54"/>
        <v>144</v>
      </c>
      <c r="AY86" s="88">
        <f t="shared" si="55"/>
        <v>140.40000000000003</v>
      </c>
      <c r="AZ86" s="88">
        <f t="shared" si="56"/>
        <v>175.5</v>
      </c>
      <c r="BA86" s="88">
        <f t="shared" si="57"/>
        <v>142.56000000000003</v>
      </c>
      <c r="BB86" s="88">
        <f t="shared" si="58"/>
        <v>144</v>
      </c>
      <c r="BC86" s="211"/>
      <c r="BD86" s="17"/>
      <c r="BE86" s="17"/>
      <c r="BF86" s="17"/>
      <c r="BG86" s="17"/>
      <c r="BH86" s="17"/>
      <c r="BI86" s="17"/>
      <c r="BJ86" s="17"/>
      <c r="BK86" s="17"/>
    </row>
    <row r="87" spans="1:63" ht="14.25" customHeight="1" x14ac:dyDescent="0.3">
      <c r="A87" s="115"/>
      <c r="B87" s="117"/>
      <c r="C87" s="84" t="s">
        <v>118</v>
      </c>
      <c r="D87" s="211"/>
      <c r="E87" s="63">
        <f t="shared" ref="E87" si="63">E80</f>
        <v>3.2399999999999993</v>
      </c>
      <c r="F87" s="63">
        <f t="shared" ref="F87:J87" si="64">F80</f>
        <v>14.399999999999999</v>
      </c>
      <c r="G87" s="63">
        <f t="shared" si="64"/>
        <v>12.6</v>
      </c>
      <c r="H87" s="63">
        <f t="shared" si="64"/>
        <v>3.5999999999999996</v>
      </c>
      <c r="I87" s="63">
        <f t="shared" si="64"/>
        <v>12.000000000000002</v>
      </c>
      <c r="J87" s="63">
        <f t="shared" si="64"/>
        <v>162.00000000000003</v>
      </c>
      <c r="K87" s="63">
        <f t="shared" ref="K87:T87" si="65">K80</f>
        <v>324.00000000000006</v>
      </c>
      <c r="L87" s="63">
        <f t="shared" si="65"/>
        <v>431.99999999999994</v>
      </c>
      <c r="M87" s="63">
        <f t="shared" si="65"/>
        <v>624</v>
      </c>
      <c r="N87" s="63">
        <f t="shared" si="65"/>
        <v>840.00000000000011</v>
      </c>
      <c r="O87" s="63">
        <f t="shared" si="65"/>
        <v>1152</v>
      </c>
      <c r="P87" s="63">
        <f t="shared" si="65"/>
        <v>960</v>
      </c>
      <c r="Q87" s="63">
        <f t="shared" si="65"/>
        <v>936.00000000000011</v>
      </c>
      <c r="R87" s="63">
        <f t="shared" si="65"/>
        <v>1170</v>
      </c>
      <c r="S87" s="63">
        <f t="shared" si="65"/>
        <v>950.40000000000009</v>
      </c>
      <c r="T87" s="63">
        <f t="shared" si="65"/>
        <v>960</v>
      </c>
      <c r="U87" s="211"/>
      <c r="V87" s="88">
        <f t="shared" si="62"/>
        <v>3.2399999999999993</v>
      </c>
      <c r="W87" s="88">
        <f t="shared" si="42"/>
        <v>14.399999999999999</v>
      </c>
      <c r="X87" s="88">
        <f t="shared" si="42"/>
        <v>12.6</v>
      </c>
      <c r="Y87" s="88">
        <f t="shared" si="42"/>
        <v>3.5999999999999996</v>
      </c>
      <c r="Z87" s="88">
        <f t="shared" si="42"/>
        <v>12.000000000000002</v>
      </c>
      <c r="AA87" s="88">
        <f t="shared" si="42"/>
        <v>162.00000000000003</v>
      </c>
      <c r="AB87" s="88">
        <f t="shared" si="42"/>
        <v>324.00000000000006</v>
      </c>
      <c r="AC87" s="88">
        <f t="shared" si="42"/>
        <v>431.99999999999994</v>
      </c>
      <c r="AD87" s="88">
        <f t="shared" si="42"/>
        <v>624</v>
      </c>
      <c r="AE87" s="88">
        <f t="shared" si="42"/>
        <v>840.00000000000011</v>
      </c>
      <c r="AF87" s="88">
        <f t="shared" si="42"/>
        <v>1152</v>
      </c>
      <c r="AG87" s="88">
        <f t="shared" si="42"/>
        <v>960</v>
      </c>
      <c r="AH87" s="88">
        <f t="shared" si="42"/>
        <v>936.00000000000011</v>
      </c>
      <c r="AI87" s="88">
        <f t="shared" si="42"/>
        <v>1170</v>
      </c>
      <c r="AJ87" s="88">
        <f t="shared" si="42"/>
        <v>950.40000000000009</v>
      </c>
      <c r="AK87" s="88">
        <f t="shared" si="42"/>
        <v>960</v>
      </c>
      <c r="AL87" s="211"/>
      <c r="AM87" s="88">
        <f t="shared" si="43"/>
        <v>3.2399999999999993</v>
      </c>
      <c r="AN87" s="88">
        <f t="shared" si="44"/>
        <v>14.399999999999999</v>
      </c>
      <c r="AO87" s="88">
        <f t="shared" si="45"/>
        <v>12.6</v>
      </c>
      <c r="AP87" s="88">
        <f t="shared" si="46"/>
        <v>3.5999999999999996</v>
      </c>
      <c r="AQ87" s="88">
        <f t="shared" si="47"/>
        <v>12.000000000000002</v>
      </c>
      <c r="AR87" s="88">
        <f t="shared" si="48"/>
        <v>162.00000000000003</v>
      </c>
      <c r="AS87" s="88">
        <f t="shared" si="49"/>
        <v>324.00000000000006</v>
      </c>
      <c r="AT87" s="88">
        <f t="shared" si="50"/>
        <v>431.99999999999994</v>
      </c>
      <c r="AU87" s="88">
        <f t="shared" si="51"/>
        <v>624</v>
      </c>
      <c r="AV87" s="88">
        <f t="shared" si="52"/>
        <v>840.00000000000011</v>
      </c>
      <c r="AW87" s="88">
        <f t="shared" si="53"/>
        <v>1152</v>
      </c>
      <c r="AX87" s="88">
        <f t="shared" si="54"/>
        <v>960</v>
      </c>
      <c r="AY87" s="88">
        <f t="shared" si="55"/>
        <v>936.00000000000011</v>
      </c>
      <c r="AZ87" s="88">
        <f t="shared" si="56"/>
        <v>1170</v>
      </c>
      <c r="BA87" s="88">
        <f t="shared" si="57"/>
        <v>950.40000000000009</v>
      </c>
      <c r="BB87" s="88">
        <f t="shared" si="58"/>
        <v>960</v>
      </c>
      <c r="BC87" s="211"/>
      <c r="BD87" s="17"/>
      <c r="BE87" s="17"/>
      <c r="BF87" s="17"/>
      <c r="BG87" s="17"/>
      <c r="BH87" s="17"/>
      <c r="BI87" s="17"/>
      <c r="BJ87" s="17"/>
      <c r="BK87" s="17"/>
    </row>
    <row r="88" spans="1:63" ht="14.25" customHeight="1" x14ac:dyDescent="0.3">
      <c r="A88" s="115"/>
      <c r="B88" s="116"/>
      <c r="C88" s="84" t="s">
        <v>119</v>
      </c>
      <c r="D88" s="211"/>
      <c r="E88" s="63">
        <f t="shared" ref="E88" si="66">E80</f>
        <v>3.2399999999999993</v>
      </c>
      <c r="F88" s="63">
        <f t="shared" ref="F88:J88" si="67">F80</f>
        <v>14.399999999999999</v>
      </c>
      <c r="G88" s="63">
        <f t="shared" si="67"/>
        <v>12.6</v>
      </c>
      <c r="H88" s="63">
        <f t="shared" si="67"/>
        <v>3.5999999999999996</v>
      </c>
      <c r="I88" s="63">
        <f t="shared" si="67"/>
        <v>12.000000000000002</v>
      </c>
      <c r="J88" s="63">
        <f t="shared" si="67"/>
        <v>162.00000000000003</v>
      </c>
      <c r="K88" s="63">
        <f t="shared" ref="K88:T88" si="68">K80</f>
        <v>324.00000000000006</v>
      </c>
      <c r="L88" s="63">
        <f t="shared" si="68"/>
        <v>431.99999999999994</v>
      </c>
      <c r="M88" s="63">
        <f t="shared" si="68"/>
        <v>624</v>
      </c>
      <c r="N88" s="63">
        <f t="shared" si="68"/>
        <v>840.00000000000011</v>
      </c>
      <c r="O88" s="63">
        <f t="shared" si="68"/>
        <v>1152</v>
      </c>
      <c r="P88" s="63">
        <f t="shared" si="68"/>
        <v>960</v>
      </c>
      <c r="Q88" s="63">
        <f t="shared" si="68"/>
        <v>936.00000000000011</v>
      </c>
      <c r="R88" s="63">
        <f t="shared" si="68"/>
        <v>1170</v>
      </c>
      <c r="S88" s="63">
        <f t="shared" si="68"/>
        <v>950.40000000000009</v>
      </c>
      <c r="T88" s="63">
        <f t="shared" si="68"/>
        <v>960</v>
      </c>
      <c r="U88" s="211"/>
      <c r="V88" s="88">
        <f t="shared" si="62"/>
        <v>3.2399999999999993</v>
      </c>
      <c r="W88" s="88">
        <f t="shared" si="42"/>
        <v>14.399999999999999</v>
      </c>
      <c r="X88" s="88">
        <f t="shared" si="42"/>
        <v>12.6</v>
      </c>
      <c r="Y88" s="88">
        <f t="shared" si="42"/>
        <v>3.5999999999999996</v>
      </c>
      <c r="Z88" s="88">
        <f t="shared" si="42"/>
        <v>12.000000000000002</v>
      </c>
      <c r="AA88" s="88">
        <f t="shared" si="42"/>
        <v>162.00000000000003</v>
      </c>
      <c r="AB88" s="88">
        <f t="shared" si="42"/>
        <v>324.00000000000006</v>
      </c>
      <c r="AC88" s="88">
        <f t="shared" si="42"/>
        <v>431.99999999999994</v>
      </c>
      <c r="AD88" s="88">
        <f t="shared" si="42"/>
        <v>624</v>
      </c>
      <c r="AE88" s="88">
        <f t="shared" si="42"/>
        <v>840.00000000000011</v>
      </c>
      <c r="AF88" s="88">
        <f t="shared" si="42"/>
        <v>1152</v>
      </c>
      <c r="AG88" s="88">
        <f t="shared" si="42"/>
        <v>960</v>
      </c>
      <c r="AH88" s="88">
        <f t="shared" si="42"/>
        <v>936.00000000000011</v>
      </c>
      <c r="AI88" s="88">
        <f t="shared" si="42"/>
        <v>1170</v>
      </c>
      <c r="AJ88" s="88">
        <f t="shared" si="42"/>
        <v>950.40000000000009</v>
      </c>
      <c r="AK88" s="88">
        <f t="shared" si="42"/>
        <v>960</v>
      </c>
      <c r="AL88" s="211"/>
      <c r="AM88" s="88">
        <f t="shared" si="43"/>
        <v>3.2399999999999993</v>
      </c>
      <c r="AN88" s="88">
        <f t="shared" si="44"/>
        <v>14.399999999999999</v>
      </c>
      <c r="AO88" s="88">
        <f t="shared" si="45"/>
        <v>12.6</v>
      </c>
      <c r="AP88" s="88">
        <f t="shared" si="46"/>
        <v>3.5999999999999996</v>
      </c>
      <c r="AQ88" s="88">
        <f t="shared" si="47"/>
        <v>12.000000000000002</v>
      </c>
      <c r="AR88" s="88">
        <f t="shared" si="48"/>
        <v>162.00000000000003</v>
      </c>
      <c r="AS88" s="88">
        <f t="shared" si="49"/>
        <v>324.00000000000006</v>
      </c>
      <c r="AT88" s="88">
        <f t="shared" si="50"/>
        <v>431.99999999999994</v>
      </c>
      <c r="AU88" s="88">
        <f t="shared" si="51"/>
        <v>624</v>
      </c>
      <c r="AV88" s="88">
        <f t="shared" si="52"/>
        <v>840.00000000000011</v>
      </c>
      <c r="AW88" s="88">
        <f t="shared" si="53"/>
        <v>1152</v>
      </c>
      <c r="AX88" s="88">
        <f t="shared" si="54"/>
        <v>960</v>
      </c>
      <c r="AY88" s="88">
        <f t="shared" si="55"/>
        <v>936.00000000000011</v>
      </c>
      <c r="AZ88" s="88">
        <f t="shared" si="56"/>
        <v>1170</v>
      </c>
      <c r="BA88" s="88">
        <f t="shared" si="57"/>
        <v>950.40000000000009</v>
      </c>
      <c r="BB88" s="88">
        <f t="shared" si="58"/>
        <v>960</v>
      </c>
      <c r="BC88" s="211"/>
      <c r="BD88" s="17"/>
      <c r="BE88" s="17"/>
      <c r="BF88" s="17"/>
      <c r="BG88" s="17"/>
      <c r="BH88" s="17"/>
      <c r="BI88" s="17"/>
      <c r="BJ88" s="17"/>
      <c r="BK88" s="17"/>
    </row>
    <row r="89" spans="1:63" ht="14.25" customHeight="1" x14ac:dyDescent="0.3">
      <c r="A89" s="115"/>
      <c r="B89" s="116"/>
      <c r="C89" s="84" t="s">
        <v>120</v>
      </c>
      <c r="D89" s="211"/>
      <c r="E89" s="63">
        <f t="shared" ref="E89" si="69">E80</f>
        <v>3.2399999999999993</v>
      </c>
      <c r="F89" s="63">
        <f t="shared" ref="F89:J89" si="70">F80</f>
        <v>14.399999999999999</v>
      </c>
      <c r="G89" s="63">
        <f t="shared" si="70"/>
        <v>12.6</v>
      </c>
      <c r="H89" s="63">
        <f t="shared" si="70"/>
        <v>3.5999999999999996</v>
      </c>
      <c r="I89" s="63">
        <f t="shared" si="70"/>
        <v>12.000000000000002</v>
      </c>
      <c r="J89" s="63">
        <f t="shared" si="70"/>
        <v>162.00000000000003</v>
      </c>
      <c r="K89" s="63">
        <f t="shared" ref="K89:T89" si="71">K80</f>
        <v>324.00000000000006</v>
      </c>
      <c r="L89" s="63">
        <f t="shared" si="71"/>
        <v>431.99999999999994</v>
      </c>
      <c r="M89" s="63">
        <f t="shared" si="71"/>
        <v>624</v>
      </c>
      <c r="N89" s="63">
        <f t="shared" si="71"/>
        <v>840.00000000000011</v>
      </c>
      <c r="O89" s="63">
        <f t="shared" si="71"/>
        <v>1152</v>
      </c>
      <c r="P89" s="63">
        <f t="shared" si="71"/>
        <v>960</v>
      </c>
      <c r="Q89" s="63">
        <f t="shared" si="71"/>
        <v>936.00000000000011</v>
      </c>
      <c r="R89" s="63">
        <f t="shared" si="71"/>
        <v>1170</v>
      </c>
      <c r="S89" s="63">
        <f t="shared" si="71"/>
        <v>950.40000000000009</v>
      </c>
      <c r="T89" s="63">
        <f t="shared" si="71"/>
        <v>960</v>
      </c>
      <c r="U89" s="211"/>
      <c r="V89" s="88">
        <f t="shared" si="62"/>
        <v>3.2399999999999993</v>
      </c>
      <c r="W89" s="88">
        <f t="shared" si="42"/>
        <v>14.399999999999999</v>
      </c>
      <c r="X89" s="88">
        <f t="shared" si="42"/>
        <v>12.6</v>
      </c>
      <c r="Y89" s="88">
        <f t="shared" si="42"/>
        <v>3.5999999999999996</v>
      </c>
      <c r="Z89" s="88">
        <f t="shared" si="42"/>
        <v>12.000000000000002</v>
      </c>
      <c r="AA89" s="88">
        <f t="shared" si="42"/>
        <v>162.00000000000003</v>
      </c>
      <c r="AB89" s="88">
        <f t="shared" si="42"/>
        <v>324.00000000000006</v>
      </c>
      <c r="AC89" s="88">
        <f t="shared" si="42"/>
        <v>431.99999999999994</v>
      </c>
      <c r="AD89" s="88">
        <f t="shared" si="42"/>
        <v>624</v>
      </c>
      <c r="AE89" s="88">
        <f t="shared" si="42"/>
        <v>840.00000000000011</v>
      </c>
      <c r="AF89" s="88">
        <f t="shared" si="42"/>
        <v>1152</v>
      </c>
      <c r="AG89" s="88">
        <f t="shared" si="42"/>
        <v>960</v>
      </c>
      <c r="AH89" s="88">
        <f t="shared" si="42"/>
        <v>936.00000000000011</v>
      </c>
      <c r="AI89" s="88">
        <f t="shared" si="42"/>
        <v>1170</v>
      </c>
      <c r="AJ89" s="88">
        <f t="shared" si="42"/>
        <v>950.40000000000009</v>
      </c>
      <c r="AK89" s="88">
        <f t="shared" si="42"/>
        <v>960</v>
      </c>
      <c r="AL89" s="211"/>
      <c r="AM89" s="88">
        <f t="shared" si="43"/>
        <v>3.2399999999999993</v>
      </c>
      <c r="AN89" s="88">
        <f t="shared" si="44"/>
        <v>14.399999999999999</v>
      </c>
      <c r="AO89" s="88">
        <f t="shared" si="45"/>
        <v>12.6</v>
      </c>
      <c r="AP89" s="88">
        <f t="shared" si="46"/>
        <v>3.5999999999999996</v>
      </c>
      <c r="AQ89" s="88">
        <f t="shared" si="47"/>
        <v>12.000000000000002</v>
      </c>
      <c r="AR89" s="88">
        <f t="shared" si="48"/>
        <v>162.00000000000003</v>
      </c>
      <c r="AS89" s="88">
        <f t="shared" si="49"/>
        <v>324.00000000000006</v>
      </c>
      <c r="AT89" s="88">
        <f t="shared" si="50"/>
        <v>431.99999999999994</v>
      </c>
      <c r="AU89" s="88">
        <f t="shared" si="51"/>
        <v>624</v>
      </c>
      <c r="AV89" s="88">
        <f t="shared" si="52"/>
        <v>840.00000000000011</v>
      </c>
      <c r="AW89" s="88">
        <f t="shared" si="53"/>
        <v>1152</v>
      </c>
      <c r="AX89" s="88">
        <f t="shared" si="54"/>
        <v>960</v>
      </c>
      <c r="AY89" s="88">
        <f t="shared" si="55"/>
        <v>936.00000000000011</v>
      </c>
      <c r="AZ89" s="88">
        <f t="shared" si="56"/>
        <v>1170</v>
      </c>
      <c r="BA89" s="88">
        <f t="shared" si="57"/>
        <v>950.40000000000009</v>
      </c>
      <c r="BB89" s="88">
        <f t="shared" si="58"/>
        <v>960</v>
      </c>
      <c r="BC89" s="211"/>
      <c r="BD89" s="17"/>
      <c r="BE89" s="17"/>
      <c r="BF89" s="17"/>
      <c r="BG89" s="17"/>
      <c r="BH89" s="17"/>
      <c r="BI89" s="17"/>
      <c r="BJ89" s="17"/>
      <c r="BK89" s="17"/>
    </row>
    <row r="90" spans="1:63" ht="14.25" customHeight="1" x14ac:dyDescent="0.3">
      <c r="A90" s="106"/>
      <c r="B90" s="118"/>
      <c r="C90" s="84" t="s">
        <v>121</v>
      </c>
      <c r="D90" s="211"/>
      <c r="E90" s="63">
        <f t="shared" ref="E90" si="72">E81</f>
        <v>3.5639999999999996</v>
      </c>
      <c r="F90" s="63">
        <f t="shared" ref="F90:J90" si="73">F81</f>
        <v>15.84</v>
      </c>
      <c r="G90" s="63">
        <f t="shared" si="73"/>
        <v>13.86</v>
      </c>
      <c r="H90" s="63">
        <f t="shared" si="73"/>
        <v>3.96</v>
      </c>
      <c r="I90" s="63">
        <f t="shared" si="73"/>
        <v>13.200000000000003</v>
      </c>
      <c r="J90" s="63">
        <f t="shared" si="73"/>
        <v>178.20000000000005</v>
      </c>
      <c r="K90" s="63">
        <f t="shared" ref="K90:T90" si="74">K81</f>
        <v>356.40000000000009</v>
      </c>
      <c r="L90" s="63">
        <f t="shared" si="74"/>
        <v>475.19999999999993</v>
      </c>
      <c r="M90" s="63">
        <f t="shared" si="74"/>
        <v>686.40000000000009</v>
      </c>
      <c r="N90" s="63">
        <f t="shared" si="74"/>
        <v>924.00000000000011</v>
      </c>
      <c r="O90" s="63">
        <f t="shared" si="74"/>
        <v>1267.1999999999998</v>
      </c>
      <c r="P90" s="63">
        <f t="shared" si="74"/>
        <v>1056</v>
      </c>
      <c r="Q90" s="63">
        <f t="shared" si="74"/>
        <v>1029.6000000000001</v>
      </c>
      <c r="R90" s="63">
        <f t="shared" si="74"/>
        <v>1287</v>
      </c>
      <c r="S90" s="63">
        <f t="shared" si="74"/>
        <v>1045.44</v>
      </c>
      <c r="T90" s="63">
        <f t="shared" si="74"/>
        <v>1056</v>
      </c>
      <c r="U90" s="211"/>
      <c r="V90" s="88">
        <f t="shared" si="62"/>
        <v>3.5639999999999996</v>
      </c>
      <c r="W90" s="88">
        <f t="shared" si="42"/>
        <v>15.84</v>
      </c>
      <c r="X90" s="88">
        <f t="shared" si="42"/>
        <v>13.86</v>
      </c>
      <c r="Y90" s="88">
        <f t="shared" si="42"/>
        <v>3.96</v>
      </c>
      <c r="Z90" s="88">
        <f t="shared" si="42"/>
        <v>13.200000000000003</v>
      </c>
      <c r="AA90" s="88">
        <f t="shared" si="42"/>
        <v>178.20000000000005</v>
      </c>
      <c r="AB90" s="88">
        <f t="shared" si="42"/>
        <v>356.40000000000009</v>
      </c>
      <c r="AC90" s="88">
        <f t="shared" si="42"/>
        <v>475.19999999999993</v>
      </c>
      <c r="AD90" s="88">
        <f t="shared" si="42"/>
        <v>686.40000000000009</v>
      </c>
      <c r="AE90" s="88">
        <f t="shared" si="42"/>
        <v>924.00000000000011</v>
      </c>
      <c r="AF90" s="88">
        <f t="shared" si="42"/>
        <v>1267.1999999999998</v>
      </c>
      <c r="AG90" s="88">
        <f t="shared" si="42"/>
        <v>1056</v>
      </c>
      <c r="AH90" s="88">
        <f t="shared" si="42"/>
        <v>1029.6000000000001</v>
      </c>
      <c r="AI90" s="88">
        <f t="shared" si="42"/>
        <v>1287</v>
      </c>
      <c r="AJ90" s="88">
        <f t="shared" si="42"/>
        <v>1045.44</v>
      </c>
      <c r="AK90" s="88">
        <f t="shared" si="42"/>
        <v>1056</v>
      </c>
      <c r="AL90" s="211"/>
      <c r="AM90" s="88">
        <f t="shared" si="43"/>
        <v>3.5639999999999996</v>
      </c>
      <c r="AN90" s="88">
        <f t="shared" si="44"/>
        <v>15.84</v>
      </c>
      <c r="AO90" s="88">
        <f t="shared" si="45"/>
        <v>13.86</v>
      </c>
      <c r="AP90" s="88">
        <f t="shared" si="46"/>
        <v>3.96</v>
      </c>
      <c r="AQ90" s="88">
        <f t="shared" si="47"/>
        <v>13.200000000000003</v>
      </c>
      <c r="AR90" s="88">
        <f t="shared" si="48"/>
        <v>178.20000000000005</v>
      </c>
      <c r="AS90" s="88">
        <f t="shared" si="49"/>
        <v>356.40000000000009</v>
      </c>
      <c r="AT90" s="88">
        <f t="shared" si="50"/>
        <v>475.19999999999993</v>
      </c>
      <c r="AU90" s="88">
        <f t="shared" si="51"/>
        <v>686.40000000000009</v>
      </c>
      <c r="AV90" s="88">
        <f t="shared" si="52"/>
        <v>924.00000000000011</v>
      </c>
      <c r="AW90" s="88">
        <f t="shared" si="53"/>
        <v>1267.1999999999998</v>
      </c>
      <c r="AX90" s="88">
        <f t="shared" si="54"/>
        <v>1056</v>
      </c>
      <c r="AY90" s="88">
        <f t="shared" si="55"/>
        <v>1029.6000000000001</v>
      </c>
      <c r="AZ90" s="88">
        <f t="shared" si="56"/>
        <v>1287</v>
      </c>
      <c r="BA90" s="88">
        <f t="shared" si="57"/>
        <v>1045.44</v>
      </c>
      <c r="BB90" s="88">
        <f t="shared" si="58"/>
        <v>1056</v>
      </c>
      <c r="BC90" s="211"/>
      <c r="BD90" s="17"/>
      <c r="BE90" s="17"/>
      <c r="BF90" s="17"/>
      <c r="BG90" s="17"/>
      <c r="BH90" s="17"/>
      <c r="BI90" s="17"/>
      <c r="BJ90" s="17"/>
      <c r="BK90" s="17"/>
    </row>
    <row r="91" spans="1:63" ht="14.25" customHeight="1" x14ac:dyDescent="0.3">
      <c r="A91" s="106"/>
      <c r="B91" s="118"/>
      <c r="C91" s="84" t="s">
        <v>122</v>
      </c>
      <c r="D91" s="211"/>
      <c r="E91" s="63">
        <f t="shared" ref="E91" si="75">E82</f>
        <v>0.64799999999999991</v>
      </c>
      <c r="F91" s="63">
        <f t="shared" ref="F91:J91" si="76">F82</f>
        <v>2.88</v>
      </c>
      <c r="G91" s="63">
        <f t="shared" si="76"/>
        <v>2.52</v>
      </c>
      <c r="H91" s="63">
        <f t="shared" si="76"/>
        <v>0.72</v>
      </c>
      <c r="I91" s="63">
        <f t="shared" si="76"/>
        <v>2.4000000000000004</v>
      </c>
      <c r="J91" s="63">
        <f t="shared" si="76"/>
        <v>32.400000000000006</v>
      </c>
      <c r="K91" s="63">
        <f t="shared" ref="K91:T91" si="77">K82</f>
        <v>64.800000000000011</v>
      </c>
      <c r="L91" s="63">
        <f t="shared" si="77"/>
        <v>86.399999999999991</v>
      </c>
      <c r="M91" s="63">
        <f t="shared" si="77"/>
        <v>124.80000000000001</v>
      </c>
      <c r="N91" s="63">
        <f t="shared" si="77"/>
        <v>168.00000000000003</v>
      </c>
      <c r="O91" s="63">
        <f t="shared" si="77"/>
        <v>230.39999999999998</v>
      </c>
      <c r="P91" s="63">
        <f t="shared" si="77"/>
        <v>192</v>
      </c>
      <c r="Q91" s="63">
        <f t="shared" si="77"/>
        <v>187.20000000000002</v>
      </c>
      <c r="R91" s="63">
        <f t="shared" si="77"/>
        <v>234</v>
      </c>
      <c r="S91" s="63">
        <f t="shared" si="77"/>
        <v>190.08</v>
      </c>
      <c r="T91" s="63">
        <f t="shared" si="77"/>
        <v>192</v>
      </c>
      <c r="U91" s="211"/>
      <c r="V91" s="88">
        <f t="shared" si="62"/>
        <v>0.64799999999999991</v>
      </c>
      <c r="W91" s="88">
        <f t="shared" si="42"/>
        <v>2.88</v>
      </c>
      <c r="X91" s="88">
        <f t="shared" si="42"/>
        <v>2.52</v>
      </c>
      <c r="Y91" s="88">
        <f t="shared" si="42"/>
        <v>0.72</v>
      </c>
      <c r="Z91" s="88">
        <f t="shared" si="42"/>
        <v>2.4000000000000004</v>
      </c>
      <c r="AA91" s="88">
        <f t="shared" si="42"/>
        <v>32.400000000000006</v>
      </c>
      <c r="AB91" s="88">
        <f t="shared" si="42"/>
        <v>64.800000000000011</v>
      </c>
      <c r="AC91" s="88">
        <f t="shared" si="42"/>
        <v>86.399999999999991</v>
      </c>
      <c r="AD91" s="88">
        <f t="shared" si="42"/>
        <v>124.80000000000001</v>
      </c>
      <c r="AE91" s="88">
        <f t="shared" si="42"/>
        <v>168.00000000000003</v>
      </c>
      <c r="AF91" s="88">
        <f t="shared" si="42"/>
        <v>230.39999999999998</v>
      </c>
      <c r="AG91" s="88">
        <f t="shared" si="42"/>
        <v>192</v>
      </c>
      <c r="AH91" s="88">
        <f t="shared" si="42"/>
        <v>187.20000000000002</v>
      </c>
      <c r="AI91" s="88">
        <f t="shared" si="42"/>
        <v>234</v>
      </c>
      <c r="AJ91" s="88">
        <f t="shared" si="42"/>
        <v>190.08</v>
      </c>
      <c r="AK91" s="88">
        <f t="shared" si="42"/>
        <v>192</v>
      </c>
      <c r="AL91" s="211"/>
      <c r="AM91" s="88">
        <f t="shared" si="43"/>
        <v>0.64799999999999991</v>
      </c>
      <c r="AN91" s="88">
        <f t="shared" si="44"/>
        <v>2.88</v>
      </c>
      <c r="AO91" s="88">
        <f t="shared" si="45"/>
        <v>2.52</v>
      </c>
      <c r="AP91" s="88">
        <f t="shared" si="46"/>
        <v>0.72</v>
      </c>
      <c r="AQ91" s="88">
        <f t="shared" si="47"/>
        <v>2.4000000000000004</v>
      </c>
      <c r="AR91" s="88">
        <f t="shared" si="48"/>
        <v>32.400000000000006</v>
      </c>
      <c r="AS91" s="88">
        <f t="shared" si="49"/>
        <v>64.800000000000011</v>
      </c>
      <c r="AT91" s="88">
        <f t="shared" si="50"/>
        <v>86.399999999999991</v>
      </c>
      <c r="AU91" s="88">
        <f t="shared" si="51"/>
        <v>124.80000000000001</v>
      </c>
      <c r="AV91" s="88">
        <f t="shared" si="52"/>
        <v>168.00000000000003</v>
      </c>
      <c r="AW91" s="88">
        <f t="shared" si="53"/>
        <v>230.39999999999998</v>
      </c>
      <c r="AX91" s="88">
        <f t="shared" si="54"/>
        <v>192</v>
      </c>
      <c r="AY91" s="88">
        <f t="shared" si="55"/>
        <v>187.20000000000002</v>
      </c>
      <c r="AZ91" s="88">
        <f t="shared" si="56"/>
        <v>234</v>
      </c>
      <c r="BA91" s="88">
        <f t="shared" si="57"/>
        <v>190.08</v>
      </c>
      <c r="BB91" s="88">
        <f t="shared" si="58"/>
        <v>192</v>
      </c>
      <c r="BC91" s="211"/>
      <c r="BD91" s="17"/>
      <c r="BE91" s="17"/>
      <c r="BF91" s="17"/>
      <c r="BG91" s="17"/>
      <c r="BH91" s="17"/>
      <c r="BI91" s="17"/>
      <c r="BJ91" s="17"/>
      <c r="BK91" s="17"/>
    </row>
    <row r="92" spans="1:63" ht="14.25" customHeight="1" x14ac:dyDescent="0.3">
      <c r="A92" s="106"/>
      <c r="B92" s="118"/>
      <c r="C92" s="84" t="s">
        <v>123</v>
      </c>
      <c r="D92" s="211"/>
      <c r="E92" s="63">
        <f t="shared" ref="E92" si="78">E82</f>
        <v>0.64799999999999991</v>
      </c>
      <c r="F92" s="63">
        <f t="shared" ref="F92:J92" si="79">F82</f>
        <v>2.88</v>
      </c>
      <c r="G92" s="63">
        <f t="shared" si="79"/>
        <v>2.52</v>
      </c>
      <c r="H92" s="63">
        <f t="shared" si="79"/>
        <v>0.72</v>
      </c>
      <c r="I92" s="63">
        <f t="shared" si="79"/>
        <v>2.4000000000000004</v>
      </c>
      <c r="J92" s="63">
        <f t="shared" si="79"/>
        <v>32.400000000000006</v>
      </c>
      <c r="K92" s="63">
        <f t="shared" ref="K92:T92" si="80">K82</f>
        <v>64.800000000000011</v>
      </c>
      <c r="L92" s="63">
        <f t="shared" si="80"/>
        <v>86.399999999999991</v>
      </c>
      <c r="M92" s="63">
        <f t="shared" si="80"/>
        <v>124.80000000000001</v>
      </c>
      <c r="N92" s="63">
        <f t="shared" si="80"/>
        <v>168.00000000000003</v>
      </c>
      <c r="O92" s="63">
        <f t="shared" si="80"/>
        <v>230.39999999999998</v>
      </c>
      <c r="P92" s="63">
        <f t="shared" si="80"/>
        <v>192</v>
      </c>
      <c r="Q92" s="63">
        <f t="shared" si="80"/>
        <v>187.20000000000002</v>
      </c>
      <c r="R92" s="63">
        <f t="shared" si="80"/>
        <v>234</v>
      </c>
      <c r="S92" s="63">
        <f t="shared" si="80"/>
        <v>190.08</v>
      </c>
      <c r="T92" s="63">
        <f t="shared" si="80"/>
        <v>192</v>
      </c>
      <c r="U92" s="211"/>
      <c r="V92" s="88">
        <f t="shared" si="62"/>
        <v>0.64799999999999991</v>
      </c>
      <c r="W92" s="88">
        <f t="shared" si="42"/>
        <v>2.88</v>
      </c>
      <c r="X92" s="88">
        <f t="shared" si="42"/>
        <v>2.52</v>
      </c>
      <c r="Y92" s="88">
        <f t="shared" si="42"/>
        <v>0.72</v>
      </c>
      <c r="Z92" s="88">
        <f t="shared" si="42"/>
        <v>2.4000000000000004</v>
      </c>
      <c r="AA92" s="88">
        <f t="shared" si="42"/>
        <v>32.400000000000006</v>
      </c>
      <c r="AB92" s="88">
        <f t="shared" si="42"/>
        <v>64.800000000000011</v>
      </c>
      <c r="AC92" s="88">
        <f t="shared" si="42"/>
        <v>86.399999999999991</v>
      </c>
      <c r="AD92" s="88">
        <f t="shared" si="42"/>
        <v>124.80000000000001</v>
      </c>
      <c r="AE92" s="88">
        <f t="shared" si="42"/>
        <v>168.00000000000003</v>
      </c>
      <c r="AF92" s="88">
        <f t="shared" si="42"/>
        <v>230.39999999999998</v>
      </c>
      <c r="AG92" s="88">
        <f t="shared" si="42"/>
        <v>192</v>
      </c>
      <c r="AH92" s="88">
        <f t="shared" si="42"/>
        <v>187.20000000000002</v>
      </c>
      <c r="AI92" s="88">
        <f t="shared" si="42"/>
        <v>234</v>
      </c>
      <c r="AJ92" s="88">
        <f t="shared" si="42"/>
        <v>190.08</v>
      </c>
      <c r="AK92" s="88">
        <f t="shared" si="42"/>
        <v>192</v>
      </c>
      <c r="AL92" s="211"/>
      <c r="AM92" s="88">
        <f t="shared" si="43"/>
        <v>0.64799999999999991</v>
      </c>
      <c r="AN92" s="88">
        <f t="shared" si="44"/>
        <v>2.88</v>
      </c>
      <c r="AO92" s="88">
        <f t="shared" si="45"/>
        <v>2.52</v>
      </c>
      <c r="AP92" s="88">
        <f t="shared" si="46"/>
        <v>0.72</v>
      </c>
      <c r="AQ92" s="88">
        <f t="shared" si="47"/>
        <v>2.4000000000000004</v>
      </c>
      <c r="AR92" s="88">
        <f t="shared" si="48"/>
        <v>32.400000000000006</v>
      </c>
      <c r="AS92" s="88">
        <f t="shared" si="49"/>
        <v>64.800000000000011</v>
      </c>
      <c r="AT92" s="88">
        <f t="shared" si="50"/>
        <v>86.399999999999991</v>
      </c>
      <c r="AU92" s="88">
        <f t="shared" si="51"/>
        <v>124.80000000000001</v>
      </c>
      <c r="AV92" s="88">
        <f t="shared" si="52"/>
        <v>168.00000000000003</v>
      </c>
      <c r="AW92" s="88">
        <f t="shared" si="53"/>
        <v>230.39999999999998</v>
      </c>
      <c r="AX92" s="88">
        <f t="shared" si="54"/>
        <v>192</v>
      </c>
      <c r="AY92" s="88">
        <f t="shared" si="55"/>
        <v>187.20000000000002</v>
      </c>
      <c r="AZ92" s="88">
        <f t="shared" si="56"/>
        <v>234</v>
      </c>
      <c r="BA92" s="88">
        <f t="shared" si="57"/>
        <v>190.08</v>
      </c>
      <c r="BB92" s="88">
        <f t="shared" si="58"/>
        <v>192</v>
      </c>
      <c r="BC92" s="211"/>
      <c r="BD92" s="17"/>
      <c r="BE92" s="17"/>
      <c r="BF92" s="17"/>
      <c r="BG92" s="17"/>
      <c r="BH92" s="17"/>
      <c r="BI92" s="17"/>
      <c r="BJ92" s="17"/>
      <c r="BK92" s="17"/>
    </row>
    <row r="93" spans="1:63" ht="14.25" customHeight="1" x14ac:dyDescent="0.3">
      <c r="A93" s="106"/>
      <c r="B93" s="106"/>
      <c r="C93" s="84" t="s">
        <v>124</v>
      </c>
      <c r="D93" s="211"/>
      <c r="E93" s="63">
        <f>E82</f>
        <v>0.64799999999999991</v>
      </c>
      <c r="F93" s="63">
        <f t="shared" ref="F93:J93" si="81">F82</f>
        <v>2.88</v>
      </c>
      <c r="G93" s="63">
        <f t="shared" si="81"/>
        <v>2.52</v>
      </c>
      <c r="H93" s="63">
        <f t="shared" si="81"/>
        <v>0.72</v>
      </c>
      <c r="I93" s="63">
        <f t="shared" si="81"/>
        <v>2.4000000000000004</v>
      </c>
      <c r="J93" s="63">
        <f t="shared" si="81"/>
        <v>32.400000000000006</v>
      </c>
      <c r="K93" s="63">
        <f t="shared" ref="K93:T93" si="82">K82</f>
        <v>64.800000000000011</v>
      </c>
      <c r="L93" s="63">
        <f t="shared" si="82"/>
        <v>86.399999999999991</v>
      </c>
      <c r="M93" s="63">
        <f t="shared" si="82"/>
        <v>124.80000000000001</v>
      </c>
      <c r="N93" s="63">
        <f t="shared" si="82"/>
        <v>168.00000000000003</v>
      </c>
      <c r="O93" s="63">
        <f t="shared" si="82"/>
        <v>230.39999999999998</v>
      </c>
      <c r="P93" s="63">
        <f t="shared" si="82"/>
        <v>192</v>
      </c>
      <c r="Q93" s="63">
        <f t="shared" si="82"/>
        <v>187.20000000000002</v>
      </c>
      <c r="R93" s="63">
        <f t="shared" si="82"/>
        <v>234</v>
      </c>
      <c r="S93" s="63">
        <f t="shared" si="82"/>
        <v>190.08</v>
      </c>
      <c r="T93" s="63">
        <f t="shared" si="82"/>
        <v>192</v>
      </c>
      <c r="U93" s="211"/>
      <c r="V93" s="88">
        <f t="shared" si="62"/>
        <v>0.64799999999999991</v>
      </c>
      <c r="W93" s="88">
        <f t="shared" si="42"/>
        <v>2.88</v>
      </c>
      <c r="X93" s="88">
        <f t="shared" si="42"/>
        <v>2.52</v>
      </c>
      <c r="Y93" s="88">
        <f t="shared" si="42"/>
        <v>0.72</v>
      </c>
      <c r="Z93" s="88">
        <f t="shared" si="42"/>
        <v>2.4000000000000004</v>
      </c>
      <c r="AA93" s="88">
        <f t="shared" si="42"/>
        <v>32.400000000000006</v>
      </c>
      <c r="AB93" s="88">
        <f t="shared" si="42"/>
        <v>64.800000000000011</v>
      </c>
      <c r="AC93" s="88">
        <f t="shared" si="42"/>
        <v>86.399999999999991</v>
      </c>
      <c r="AD93" s="88">
        <f t="shared" si="42"/>
        <v>124.80000000000001</v>
      </c>
      <c r="AE93" s="88">
        <f t="shared" si="42"/>
        <v>168.00000000000003</v>
      </c>
      <c r="AF93" s="88">
        <f t="shared" si="42"/>
        <v>230.39999999999998</v>
      </c>
      <c r="AG93" s="88">
        <f t="shared" si="42"/>
        <v>192</v>
      </c>
      <c r="AH93" s="88">
        <f t="shared" si="42"/>
        <v>187.20000000000002</v>
      </c>
      <c r="AI93" s="88">
        <f t="shared" si="42"/>
        <v>234</v>
      </c>
      <c r="AJ93" s="88">
        <f t="shared" si="42"/>
        <v>190.08</v>
      </c>
      <c r="AK93" s="88">
        <f t="shared" si="42"/>
        <v>192</v>
      </c>
      <c r="AL93" s="211"/>
      <c r="AM93" s="88">
        <f t="shared" si="43"/>
        <v>0.64799999999999991</v>
      </c>
      <c r="AN93" s="88">
        <f t="shared" si="44"/>
        <v>2.88</v>
      </c>
      <c r="AO93" s="88">
        <f t="shared" si="45"/>
        <v>2.52</v>
      </c>
      <c r="AP93" s="88">
        <f t="shared" si="46"/>
        <v>0.72</v>
      </c>
      <c r="AQ93" s="88">
        <f t="shared" si="47"/>
        <v>2.4000000000000004</v>
      </c>
      <c r="AR93" s="88">
        <f t="shared" si="48"/>
        <v>32.400000000000006</v>
      </c>
      <c r="AS93" s="88">
        <f t="shared" si="49"/>
        <v>64.800000000000011</v>
      </c>
      <c r="AT93" s="88">
        <f t="shared" si="50"/>
        <v>86.399999999999991</v>
      </c>
      <c r="AU93" s="88">
        <f t="shared" si="51"/>
        <v>124.80000000000001</v>
      </c>
      <c r="AV93" s="88">
        <f t="shared" si="52"/>
        <v>168.00000000000003</v>
      </c>
      <c r="AW93" s="88">
        <f t="shared" si="53"/>
        <v>230.39999999999998</v>
      </c>
      <c r="AX93" s="88">
        <f t="shared" si="54"/>
        <v>192</v>
      </c>
      <c r="AY93" s="88">
        <f t="shared" si="55"/>
        <v>187.20000000000002</v>
      </c>
      <c r="AZ93" s="88">
        <f t="shared" si="56"/>
        <v>234</v>
      </c>
      <c r="BA93" s="88">
        <f t="shared" si="57"/>
        <v>190.08</v>
      </c>
      <c r="BB93" s="88">
        <f t="shared" si="58"/>
        <v>192</v>
      </c>
      <c r="BC93" s="211"/>
      <c r="BD93" s="17"/>
      <c r="BE93" s="17"/>
      <c r="BF93" s="17"/>
      <c r="BG93" s="17"/>
      <c r="BH93" s="17"/>
      <c r="BI93" s="17"/>
      <c r="BJ93" s="17"/>
      <c r="BK93" s="17"/>
    </row>
    <row r="94" spans="1:63" ht="14.25" customHeight="1" x14ac:dyDescent="0.3">
      <c r="A94" s="106"/>
      <c r="B94" s="106"/>
      <c r="C94" s="106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</row>
    <row r="95" spans="1:63" ht="14.25" customHeight="1" x14ac:dyDescent="0.3">
      <c r="A95" s="106"/>
      <c r="B95" s="106"/>
      <c r="C95" s="83" t="str">
        <f>C71</f>
        <v>Número da quizena:</v>
      </c>
      <c r="D95" s="80" t="str">
        <f>D71</f>
        <v xml:space="preserve">1a </v>
      </c>
      <c r="E95" s="80" t="str">
        <f t="shared" ref="E95:BC95" si="83">E71</f>
        <v>2a</v>
      </c>
      <c r="F95" s="80" t="str">
        <f t="shared" si="83"/>
        <v>3a</v>
      </c>
      <c r="G95" s="80" t="str">
        <f t="shared" si="83"/>
        <v>4a</v>
      </c>
      <c r="H95" s="80" t="str">
        <f t="shared" si="83"/>
        <v>5a</v>
      </c>
      <c r="I95" s="80" t="str">
        <f t="shared" si="83"/>
        <v>6a</v>
      </c>
      <c r="J95" s="80" t="str">
        <f t="shared" si="83"/>
        <v>7a</v>
      </c>
      <c r="K95" s="80" t="str">
        <f t="shared" si="83"/>
        <v>8a</v>
      </c>
      <c r="L95" s="80" t="str">
        <f t="shared" si="83"/>
        <v>9a</v>
      </c>
      <c r="M95" s="80" t="str">
        <f t="shared" si="83"/>
        <v>10a</v>
      </c>
      <c r="N95" s="80" t="str">
        <f t="shared" si="83"/>
        <v>11a</v>
      </c>
      <c r="O95" s="80" t="str">
        <f t="shared" si="83"/>
        <v>12a</v>
      </c>
      <c r="P95" s="80" t="str">
        <f t="shared" si="83"/>
        <v>13a</v>
      </c>
      <c r="Q95" s="80" t="str">
        <f t="shared" si="83"/>
        <v>14a</v>
      </c>
      <c r="R95" s="80" t="str">
        <f t="shared" si="83"/>
        <v>15a</v>
      </c>
      <c r="S95" s="80" t="str">
        <f t="shared" si="83"/>
        <v>16a</v>
      </c>
      <c r="T95" s="80" t="str">
        <f t="shared" si="83"/>
        <v>17a</v>
      </c>
      <c r="U95" s="80" t="str">
        <f t="shared" si="83"/>
        <v>18a</v>
      </c>
      <c r="V95" s="80" t="str">
        <f t="shared" si="83"/>
        <v>19a</v>
      </c>
      <c r="W95" s="80" t="str">
        <f t="shared" si="83"/>
        <v>20a</v>
      </c>
      <c r="X95" s="80" t="str">
        <f t="shared" si="83"/>
        <v>21a</v>
      </c>
      <c r="Y95" s="80" t="str">
        <f t="shared" si="83"/>
        <v>22a</v>
      </c>
      <c r="Z95" s="80" t="str">
        <f t="shared" si="83"/>
        <v>23a</v>
      </c>
      <c r="AA95" s="80" t="str">
        <f t="shared" si="83"/>
        <v>24a</v>
      </c>
      <c r="AB95" s="80">
        <f t="shared" si="83"/>
        <v>25</v>
      </c>
      <c r="AC95" s="80">
        <f t="shared" si="83"/>
        <v>26</v>
      </c>
      <c r="AD95" s="80">
        <f t="shared" si="83"/>
        <v>27</v>
      </c>
      <c r="AE95" s="80">
        <f t="shared" si="83"/>
        <v>28</v>
      </c>
      <c r="AF95" s="80">
        <f t="shared" si="83"/>
        <v>29</v>
      </c>
      <c r="AG95" s="80">
        <f t="shared" si="83"/>
        <v>30</v>
      </c>
      <c r="AH95" s="80">
        <f t="shared" si="83"/>
        <v>31</v>
      </c>
      <c r="AI95" s="80">
        <f t="shared" si="83"/>
        <v>32</v>
      </c>
      <c r="AJ95" s="80">
        <f t="shared" si="83"/>
        <v>33</v>
      </c>
      <c r="AK95" s="80">
        <f t="shared" si="83"/>
        <v>34</v>
      </c>
      <c r="AL95" s="80">
        <f t="shared" si="83"/>
        <v>35</v>
      </c>
      <c r="AM95" s="80">
        <f t="shared" si="83"/>
        <v>36</v>
      </c>
      <c r="AN95" s="80">
        <f t="shared" si="83"/>
        <v>37</v>
      </c>
      <c r="AO95" s="80">
        <f t="shared" si="83"/>
        <v>38</v>
      </c>
      <c r="AP95" s="80">
        <f t="shared" si="83"/>
        <v>39</v>
      </c>
      <c r="AQ95" s="80">
        <f t="shared" si="83"/>
        <v>40</v>
      </c>
      <c r="AR95" s="80">
        <f t="shared" si="83"/>
        <v>41</v>
      </c>
      <c r="AS95" s="80">
        <f t="shared" si="83"/>
        <v>42</v>
      </c>
      <c r="AT95" s="80">
        <f t="shared" si="83"/>
        <v>43</v>
      </c>
      <c r="AU95" s="80">
        <f t="shared" si="83"/>
        <v>44</v>
      </c>
      <c r="AV95" s="80">
        <f t="shared" si="83"/>
        <v>45</v>
      </c>
      <c r="AW95" s="80">
        <f t="shared" si="83"/>
        <v>46</v>
      </c>
      <c r="AX95" s="80">
        <f t="shared" si="83"/>
        <v>47</v>
      </c>
      <c r="AY95" s="80">
        <f t="shared" si="83"/>
        <v>48</v>
      </c>
      <c r="AZ95" s="80">
        <f t="shared" si="83"/>
        <v>49</v>
      </c>
      <c r="BA95" s="80">
        <f t="shared" si="83"/>
        <v>50</v>
      </c>
      <c r="BB95" s="80">
        <f t="shared" si="83"/>
        <v>51</v>
      </c>
      <c r="BC95" s="80">
        <f t="shared" si="83"/>
        <v>52</v>
      </c>
    </row>
    <row r="96" spans="1:63" ht="27" customHeight="1" x14ac:dyDescent="0.3">
      <c r="A96" s="167" t="s">
        <v>193</v>
      </c>
      <c r="B96" s="90">
        <f>SUM(D96:AI96)</f>
        <v>76010.399999999994</v>
      </c>
      <c r="C96" s="168" t="s">
        <v>196</v>
      </c>
      <c r="D96" s="17"/>
      <c r="E96" s="88">
        <f>SUM(E85:E93)</f>
        <v>16.199999999999996</v>
      </c>
      <c r="F96" s="88">
        <f t="shared" ref="F96:T96" si="84">SUM(F85:F93)</f>
        <v>71.999999999999986</v>
      </c>
      <c r="G96" s="88">
        <f t="shared" si="84"/>
        <v>63.000000000000007</v>
      </c>
      <c r="H96" s="88">
        <f t="shared" si="84"/>
        <v>17.999999999999996</v>
      </c>
      <c r="I96" s="88">
        <f t="shared" si="84"/>
        <v>60</v>
      </c>
      <c r="J96" s="88">
        <f t="shared" si="84"/>
        <v>810</v>
      </c>
      <c r="K96" s="88">
        <f t="shared" si="84"/>
        <v>1620</v>
      </c>
      <c r="L96" s="88">
        <f t="shared" si="84"/>
        <v>2160</v>
      </c>
      <c r="M96" s="88">
        <f t="shared" si="84"/>
        <v>3120.0000000000005</v>
      </c>
      <c r="N96" s="88">
        <f t="shared" si="84"/>
        <v>4200.0000000000009</v>
      </c>
      <c r="O96" s="88">
        <f t="shared" si="84"/>
        <v>5759.9999999999982</v>
      </c>
      <c r="P96" s="88">
        <f t="shared" si="84"/>
        <v>4800</v>
      </c>
      <c r="Q96" s="88">
        <f t="shared" si="84"/>
        <v>4680</v>
      </c>
      <c r="R96" s="88">
        <f t="shared" si="84"/>
        <v>5850</v>
      </c>
      <c r="S96" s="88">
        <f t="shared" si="84"/>
        <v>4752</v>
      </c>
      <c r="T96" s="88">
        <f t="shared" si="84"/>
        <v>4800</v>
      </c>
      <c r="U96" s="88"/>
      <c r="V96" s="88">
        <f t="shared" ref="V96:BB96" si="85">SUM(V85:V93)</f>
        <v>16.199999999999996</v>
      </c>
      <c r="W96" s="88">
        <f t="shared" si="85"/>
        <v>71.999999999999986</v>
      </c>
      <c r="X96" s="88">
        <f t="shared" si="85"/>
        <v>63.000000000000007</v>
      </c>
      <c r="Y96" s="88">
        <f t="shared" si="85"/>
        <v>17.999999999999996</v>
      </c>
      <c r="Z96" s="88">
        <f t="shared" si="85"/>
        <v>60</v>
      </c>
      <c r="AA96" s="88">
        <f t="shared" si="85"/>
        <v>810</v>
      </c>
      <c r="AB96" s="88">
        <f t="shared" si="85"/>
        <v>1620</v>
      </c>
      <c r="AC96" s="88">
        <f t="shared" si="85"/>
        <v>2160</v>
      </c>
      <c r="AD96" s="88">
        <f t="shared" si="85"/>
        <v>3120.0000000000005</v>
      </c>
      <c r="AE96" s="88">
        <f t="shared" si="85"/>
        <v>4200.0000000000009</v>
      </c>
      <c r="AF96" s="88">
        <f t="shared" si="85"/>
        <v>5759.9999999999982</v>
      </c>
      <c r="AG96" s="88">
        <f t="shared" si="85"/>
        <v>4800</v>
      </c>
      <c r="AH96" s="88">
        <f t="shared" si="85"/>
        <v>4680</v>
      </c>
      <c r="AI96" s="88">
        <f t="shared" si="85"/>
        <v>5850</v>
      </c>
      <c r="AJ96" s="88">
        <f t="shared" si="85"/>
        <v>4752</v>
      </c>
      <c r="AK96" s="88">
        <f t="shared" si="85"/>
        <v>4800</v>
      </c>
      <c r="AL96" s="88"/>
      <c r="AM96" s="88">
        <f t="shared" si="85"/>
        <v>16.199999999999996</v>
      </c>
      <c r="AN96" s="88">
        <f t="shared" si="85"/>
        <v>71.999999999999986</v>
      </c>
      <c r="AO96" s="88">
        <f t="shared" si="85"/>
        <v>63.000000000000007</v>
      </c>
      <c r="AP96" s="88">
        <f t="shared" si="85"/>
        <v>17.999999999999996</v>
      </c>
      <c r="AQ96" s="88">
        <f t="shared" si="85"/>
        <v>60</v>
      </c>
      <c r="AR96" s="88">
        <f t="shared" si="85"/>
        <v>810</v>
      </c>
      <c r="AS96" s="88">
        <f t="shared" si="85"/>
        <v>1620</v>
      </c>
      <c r="AT96" s="88">
        <f t="shared" si="85"/>
        <v>2160</v>
      </c>
      <c r="AU96" s="88">
        <f t="shared" si="85"/>
        <v>3120.0000000000005</v>
      </c>
      <c r="AV96" s="88">
        <f t="shared" si="85"/>
        <v>4200.0000000000009</v>
      </c>
      <c r="AW96" s="88">
        <f t="shared" si="85"/>
        <v>5759.9999999999982</v>
      </c>
      <c r="AX96" s="88">
        <f t="shared" si="85"/>
        <v>4800</v>
      </c>
      <c r="AY96" s="88">
        <f t="shared" si="85"/>
        <v>4680</v>
      </c>
      <c r="AZ96" s="88">
        <f t="shared" si="85"/>
        <v>5850</v>
      </c>
      <c r="BA96" s="88">
        <f t="shared" si="85"/>
        <v>4752</v>
      </c>
      <c r="BB96" s="88">
        <f t="shared" si="85"/>
        <v>4800</v>
      </c>
      <c r="BC96" s="88"/>
      <c r="BD96" s="17"/>
      <c r="BE96" s="17"/>
      <c r="BF96" s="17"/>
      <c r="BG96" s="17"/>
      <c r="BH96" s="17"/>
      <c r="BI96" s="17"/>
      <c r="BJ96" s="17"/>
      <c r="BK96" s="17"/>
    </row>
    <row r="97" spans="1:55" ht="14.25" customHeight="1" x14ac:dyDescent="0.3">
      <c r="A97" s="212" t="s">
        <v>172</v>
      </c>
      <c r="B97" s="123" t="s">
        <v>148</v>
      </c>
      <c r="C97" s="132">
        <f>SUM(D97:AI97)</f>
        <v>273637.44</v>
      </c>
      <c r="D97" s="91"/>
      <c r="E97" s="91">
        <f>E96*$C$98</f>
        <v>58.319999999999986</v>
      </c>
      <c r="F97" s="91">
        <f t="shared" ref="F97:T97" si="86">F96*$C$98</f>
        <v>259.19999999999993</v>
      </c>
      <c r="G97" s="91">
        <f t="shared" si="86"/>
        <v>226.80000000000004</v>
      </c>
      <c r="H97" s="91">
        <f t="shared" si="86"/>
        <v>64.799999999999983</v>
      </c>
      <c r="I97" s="91">
        <f t="shared" si="86"/>
        <v>216</v>
      </c>
      <c r="J97" s="91">
        <f t="shared" si="86"/>
        <v>2916</v>
      </c>
      <c r="K97" s="91">
        <f t="shared" si="86"/>
        <v>5832</v>
      </c>
      <c r="L97" s="91">
        <f t="shared" si="86"/>
        <v>7776</v>
      </c>
      <c r="M97" s="91">
        <f t="shared" si="86"/>
        <v>11232.000000000002</v>
      </c>
      <c r="N97" s="91">
        <f t="shared" si="86"/>
        <v>15120.000000000004</v>
      </c>
      <c r="O97" s="91">
        <f t="shared" si="86"/>
        <v>20735.999999999993</v>
      </c>
      <c r="P97" s="91">
        <f t="shared" si="86"/>
        <v>17280</v>
      </c>
      <c r="Q97" s="91">
        <f t="shared" si="86"/>
        <v>16848</v>
      </c>
      <c r="R97" s="91">
        <f t="shared" si="86"/>
        <v>21060</v>
      </c>
      <c r="S97" s="91">
        <f t="shared" si="86"/>
        <v>17107.2</v>
      </c>
      <c r="T97" s="91">
        <f t="shared" si="86"/>
        <v>17280</v>
      </c>
      <c r="U97" s="91"/>
      <c r="V97" s="91">
        <f t="shared" ref="V97" si="87">V96*$C$98</f>
        <v>58.319999999999986</v>
      </c>
      <c r="W97" s="91">
        <f t="shared" ref="W97" si="88">W96*$C$98</f>
        <v>259.19999999999993</v>
      </c>
      <c r="X97" s="91">
        <f t="shared" ref="X97" si="89">X96*$C$98</f>
        <v>226.80000000000004</v>
      </c>
      <c r="Y97" s="91">
        <f t="shared" ref="Y97" si="90">Y96*$C$98</f>
        <v>64.799999999999983</v>
      </c>
      <c r="Z97" s="91">
        <f t="shared" ref="Z97" si="91">Z96*$C$98</f>
        <v>216</v>
      </c>
      <c r="AA97" s="91">
        <f t="shared" ref="AA97" si="92">AA96*$C$98</f>
        <v>2916</v>
      </c>
      <c r="AB97" s="91">
        <f t="shared" ref="AB97" si="93">AB96*$C$98</f>
        <v>5832</v>
      </c>
      <c r="AC97" s="91">
        <f t="shared" ref="AC97" si="94">AC96*$C$98</f>
        <v>7776</v>
      </c>
      <c r="AD97" s="91">
        <f t="shared" ref="AD97" si="95">AD96*$C$98</f>
        <v>11232.000000000002</v>
      </c>
      <c r="AE97" s="91">
        <f t="shared" ref="AE97" si="96">AE96*$C$98</f>
        <v>15120.000000000004</v>
      </c>
      <c r="AF97" s="91">
        <f t="shared" ref="AF97" si="97">AF96*$C$98</f>
        <v>20735.999999999993</v>
      </c>
      <c r="AG97" s="91">
        <f t="shared" ref="AG97" si="98">AG96*$C$98</f>
        <v>17280</v>
      </c>
      <c r="AH97" s="91">
        <f t="shared" ref="AH97" si="99">AH96*$C$98</f>
        <v>16848</v>
      </c>
      <c r="AI97" s="91">
        <f t="shared" ref="AI97" si="100">AI96*$C$98</f>
        <v>21060</v>
      </c>
      <c r="AJ97" s="91">
        <f t="shared" ref="AJ97" si="101">AJ96*$C$98</f>
        <v>17107.2</v>
      </c>
      <c r="AK97" s="91">
        <f t="shared" ref="AK97" si="102">AK96*$C$98</f>
        <v>17280</v>
      </c>
      <c r="AL97" s="91"/>
      <c r="AM97" s="91">
        <f t="shared" ref="AM97" si="103">AM96*$C$98</f>
        <v>58.319999999999986</v>
      </c>
      <c r="AN97" s="91">
        <f t="shared" ref="AN97:BC97" si="104">AN96*$C$98</f>
        <v>259.19999999999993</v>
      </c>
      <c r="AO97" s="91">
        <f t="shared" si="104"/>
        <v>226.80000000000004</v>
      </c>
      <c r="AP97" s="91">
        <f t="shared" si="104"/>
        <v>64.799999999999983</v>
      </c>
      <c r="AQ97" s="91">
        <f t="shared" si="104"/>
        <v>216</v>
      </c>
      <c r="AR97" s="91">
        <f t="shared" si="104"/>
        <v>2916</v>
      </c>
      <c r="AS97" s="91">
        <f t="shared" si="104"/>
        <v>5832</v>
      </c>
      <c r="AT97" s="91">
        <f t="shared" si="104"/>
        <v>7776</v>
      </c>
      <c r="AU97" s="91">
        <f t="shared" si="104"/>
        <v>11232.000000000002</v>
      </c>
      <c r="AV97" s="91">
        <f t="shared" si="104"/>
        <v>15120.000000000004</v>
      </c>
      <c r="AW97" s="91">
        <f t="shared" si="104"/>
        <v>20735.999999999993</v>
      </c>
      <c r="AX97" s="91">
        <f t="shared" si="104"/>
        <v>17280</v>
      </c>
      <c r="AY97" s="91">
        <f t="shared" si="104"/>
        <v>16848</v>
      </c>
      <c r="AZ97" s="91">
        <f t="shared" si="104"/>
        <v>21060</v>
      </c>
      <c r="BA97" s="91">
        <f t="shared" si="104"/>
        <v>17107.2</v>
      </c>
      <c r="BB97" s="91">
        <f t="shared" si="104"/>
        <v>17280</v>
      </c>
      <c r="BC97" s="91">
        <f t="shared" si="104"/>
        <v>0</v>
      </c>
    </row>
    <row r="98" spans="1:55" ht="14.25" customHeight="1" x14ac:dyDescent="0.3">
      <c r="A98" s="213"/>
      <c r="B98" s="123" t="s">
        <v>150</v>
      </c>
      <c r="C98" s="158">
        <v>3.6</v>
      </c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55"/>
      <c r="AV98" s="55"/>
      <c r="AW98" s="55"/>
      <c r="AX98" s="55"/>
      <c r="AY98" s="55"/>
      <c r="AZ98" s="55"/>
      <c r="BA98" s="55"/>
      <c r="BB98" s="55"/>
      <c r="BC98" s="55"/>
    </row>
    <row r="99" spans="1:55" ht="14.25" customHeight="1" x14ac:dyDescent="0.3">
      <c r="A99" s="213"/>
      <c r="B99" s="123" t="s">
        <v>147</v>
      </c>
      <c r="C99" s="158">
        <v>1800</v>
      </c>
      <c r="D99" s="93"/>
      <c r="E99" s="93">
        <f>C99</f>
        <v>1800</v>
      </c>
      <c r="F99" s="93"/>
      <c r="G99" s="93">
        <f>C99</f>
        <v>1800</v>
      </c>
      <c r="H99" s="93"/>
      <c r="I99" s="93">
        <f>C99</f>
        <v>1800</v>
      </c>
      <c r="J99" s="93"/>
      <c r="K99" s="93">
        <f>C99</f>
        <v>1800</v>
      </c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2"/>
      <c r="AC99" s="93"/>
      <c r="AD99" s="92"/>
      <c r="AE99" s="93"/>
      <c r="AF99" s="93"/>
      <c r="AG99" s="93"/>
      <c r="AH99" s="93"/>
      <c r="AI99" s="93"/>
      <c r="AJ99" s="92"/>
      <c r="AK99" s="93"/>
      <c r="AL99" s="92"/>
      <c r="AM99" s="93"/>
      <c r="AN99" s="92"/>
      <c r="AO99" s="93"/>
      <c r="AP99" s="92"/>
      <c r="AQ99" s="93"/>
      <c r="AR99" s="92"/>
      <c r="AS99" s="93"/>
      <c r="AT99" s="92"/>
      <c r="AU99" s="93"/>
      <c r="AV99" s="55"/>
      <c r="AW99" s="93"/>
      <c r="AX99" s="55"/>
      <c r="AY99" s="93"/>
      <c r="AZ99" s="55"/>
      <c r="BA99" s="93"/>
      <c r="BB99" s="55"/>
      <c r="BC99" s="93"/>
    </row>
    <row r="100" spans="1:55" ht="14.25" customHeight="1" x14ac:dyDescent="0.3">
      <c r="A100" s="213"/>
      <c r="B100" s="123" t="s">
        <v>151</v>
      </c>
      <c r="C100" s="158">
        <v>170</v>
      </c>
      <c r="D100" s="93"/>
      <c r="E100" s="93">
        <f>(F61*C53/1000)*C100</f>
        <v>6800</v>
      </c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>
        <f>E$100</f>
        <v>6800</v>
      </c>
      <c r="V100" s="93"/>
      <c r="W100" s="93"/>
      <c r="X100" s="55"/>
      <c r="Y100" s="93"/>
      <c r="Z100" s="93"/>
      <c r="AA100" s="93"/>
      <c r="AB100" s="92"/>
      <c r="AC100" s="93"/>
      <c r="AD100" s="92"/>
      <c r="AE100" s="93"/>
      <c r="AF100" s="93"/>
      <c r="AG100" s="93"/>
      <c r="AH100" s="93"/>
      <c r="AI100" s="93"/>
      <c r="AJ100" s="93"/>
      <c r="AK100" s="93"/>
      <c r="AL100" s="93">
        <f t="shared" ref="AL100:AL101" si="105">U100</f>
        <v>6800</v>
      </c>
      <c r="AM100" s="92"/>
      <c r="AN100" s="93"/>
      <c r="AO100" s="93"/>
      <c r="AP100" s="93"/>
      <c r="AQ100" s="93"/>
      <c r="AR100" s="55"/>
      <c r="AS100" s="93"/>
      <c r="AT100" s="93"/>
      <c r="AU100" s="55"/>
      <c r="AV100" s="55"/>
      <c r="AW100" s="55"/>
      <c r="AX100" s="55"/>
      <c r="AY100" s="55"/>
      <c r="AZ100" s="55"/>
      <c r="BA100" s="55"/>
      <c r="BB100" s="55"/>
      <c r="BC100" s="55"/>
    </row>
    <row r="101" spans="1:55" ht="14.25" customHeight="1" x14ac:dyDescent="0.3">
      <c r="A101" s="213"/>
      <c r="B101" s="123" t="s">
        <v>149</v>
      </c>
      <c r="C101" s="158">
        <v>350</v>
      </c>
      <c r="D101" s="91"/>
      <c r="E101" s="93">
        <f>(B61*C53/1000)*C101</f>
        <v>14000</v>
      </c>
      <c r="F101" s="91"/>
      <c r="G101" s="91"/>
      <c r="H101" s="91"/>
      <c r="I101" s="91"/>
      <c r="J101" s="91"/>
      <c r="K101" s="94"/>
      <c r="L101" s="94"/>
      <c r="M101" s="94"/>
      <c r="N101" s="91"/>
      <c r="O101" s="94"/>
      <c r="P101" s="91"/>
      <c r="Q101" s="94"/>
      <c r="R101" s="91"/>
      <c r="S101" s="94"/>
      <c r="T101" s="91"/>
      <c r="U101" s="93">
        <f>E101</f>
        <v>14000</v>
      </c>
      <c r="V101" s="94"/>
      <c r="W101" s="91"/>
      <c r="X101" s="55"/>
      <c r="Y101" s="91"/>
      <c r="Z101" s="91"/>
      <c r="AA101" s="91"/>
      <c r="AB101" s="91"/>
      <c r="AC101" s="92"/>
      <c r="AD101" s="92"/>
      <c r="AE101" s="91"/>
      <c r="AF101" s="91"/>
      <c r="AG101" s="91"/>
      <c r="AH101" s="91"/>
      <c r="AI101" s="91"/>
      <c r="AJ101" s="92"/>
      <c r="AK101" s="91"/>
      <c r="AL101" s="93">
        <f t="shared" si="105"/>
        <v>14000</v>
      </c>
      <c r="AM101" s="91"/>
      <c r="AN101" s="91"/>
      <c r="AO101" s="91"/>
      <c r="AP101" s="91"/>
      <c r="AQ101" s="92"/>
      <c r="AR101" s="55"/>
      <c r="AS101" s="92"/>
      <c r="AT101" s="92"/>
      <c r="AU101" s="55"/>
      <c r="AV101" s="55"/>
      <c r="AW101" s="55"/>
      <c r="AX101" s="55"/>
      <c r="AY101" s="55"/>
      <c r="AZ101" s="55"/>
      <c r="BA101" s="55"/>
      <c r="BB101" s="55"/>
      <c r="BC101" s="55"/>
    </row>
    <row r="102" spans="1:55" ht="14.25" customHeight="1" x14ac:dyDescent="0.3">
      <c r="A102" s="214"/>
      <c r="B102" s="123" t="s">
        <v>173</v>
      </c>
      <c r="C102" s="158">
        <v>5600</v>
      </c>
      <c r="D102" s="93">
        <f>C102</f>
        <v>5600</v>
      </c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>
        <f>C102</f>
        <v>5600</v>
      </c>
      <c r="V102" s="91"/>
      <c r="W102" s="91"/>
      <c r="X102" s="55"/>
      <c r="Y102" s="91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3">
        <f>C102</f>
        <v>5600</v>
      </c>
      <c r="AM102" s="95"/>
      <c r="AN102" s="95"/>
      <c r="AO102" s="95"/>
      <c r="AP102" s="95"/>
      <c r="AQ102" s="95"/>
      <c r="AR102" s="55"/>
      <c r="AS102" s="91"/>
      <c r="AT102" s="92"/>
      <c r="AU102" s="55"/>
      <c r="AV102" s="55"/>
      <c r="AW102" s="55"/>
      <c r="AX102" s="55"/>
      <c r="AY102" s="55"/>
      <c r="AZ102" s="55"/>
      <c r="BA102" s="55"/>
      <c r="BB102" s="55"/>
      <c r="BC102" s="55"/>
    </row>
    <row r="103" spans="1:55" ht="14.25" customHeight="1" x14ac:dyDescent="0.3">
      <c r="A103" s="106"/>
      <c r="B103" s="106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</row>
    <row r="104" spans="1:55" ht="14.25" customHeight="1" x14ac:dyDescent="0.3">
      <c r="A104" s="106"/>
      <c r="B104" s="123" t="s">
        <v>125</v>
      </c>
      <c r="C104" s="89">
        <f>SUM(D104:AI104)</f>
        <v>333637.44</v>
      </c>
      <c r="D104" s="91">
        <f t="shared" ref="D104:BC104" si="106">SUM(D97:D103)</f>
        <v>5600</v>
      </c>
      <c r="E104" s="91">
        <f t="shared" si="106"/>
        <v>22658.32</v>
      </c>
      <c r="F104" s="91">
        <f t="shared" si="106"/>
        <v>259.19999999999993</v>
      </c>
      <c r="G104" s="91">
        <f t="shared" si="106"/>
        <v>2026.8</v>
      </c>
      <c r="H104" s="91">
        <f t="shared" si="106"/>
        <v>64.799999999999983</v>
      </c>
      <c r="I104" s="91">
        <f t="shared" si="106"/>
        <v>2016</v>
      </c>
      <c r="J104" s="91">
        <f t="shared" si="106"/>
        <v>2916</v>
      </c>
      <c r="K104" s="91">
        <f t="shared" si="106"/>
        <v>7632</v>
      </c>
      <c r="L104" s="91">
        <f t="shared" si="106"/>
        <v>7776</v>
      </c>
      <c r="M104" s="91">
        <f t="shared" si="106"/>
        <v>11232.000000000002</v>
      </c>
      <c r="N104" s="91">
        <f t="shared" si="106"/>
        <v>15120.000000000004</v>
      </c>
      <c r="O104" s="91">
        <f t="shared" si="106"/>
        <v>20735.999999999993</v>
      </c>
      <c r="P104" s="91">
        <f t="shared" si="106"/>
        <v>17280</v>
      </c>
      <c r="Q104" s="91">
        <f t="shared" si="106"/>
        <v>16848</v>
      </c>
      <c r="R104" s="91">
        <f t="shared" si="106"/>
        <v>21060</v>
      </c>
      <c r="S104" s="91">
        <f t="shared" si="106"/>
        <v>17107.2</v>
      </c>
      <c r="T104" s="91">
        <f t="shared" si="106"/>
        <v>17280</v>
      </c>
      <c r="U104" s="91">
        <f t="shared" si="106"/>
        <v>26400</v>
      </c>
      <c r="V104" s="91">
        <f t="shared" si="106"/>
        <v>58.319999999999986</v>
      </c>
      <c r="W104" s="91">
        <f t="shared" si="106"/>
        <v>259.19999999999993</v>
      </c>
      <c r="X104" s="91">
        <f t="shared" si="106"/>
        <v>226.80000000000004</v>
      </c>
      <c r="Y104" s="91">
        <f t="shared" si="106"/>
        <v>64.799999999999983</v>
      </c>
      <c r="Z104" s="91">
        <f t="shared" si="106"/>
        <v>216</v>
      </c>
      <c r="AA104" s="91">
        <f t="shared" si="106"/>
        <v>2916</v>
      </c>
      <c r="AB104" s="91">
        <f t="shared" si="106"/>
        <v>5832</v>
      </c>
      <c r="AC104" s="91">
        <f t="shared" si="106"/>
        <v>7776</v>
      </c>
      <c r="AD104" s="91">
        <f t="shared" si="106"/>
        <v>11232.000000000002</v>
      </c>
      <c r="AE104" s="91">
        <f t="shared" si="106"/>
        <v>15120.000000000004</v>
      </c>
      <c r="AF104" s="91">
        <f t="shared" si="106"/>
        <v>20735.999999999993</v>
      </c>
      <c r="AG104" s="91">
        <f t="shared" si="106"/>
        <v>17280</v>
      </c>
      <c r="AH104" s="91">
        <f t="shared" si="106"/>
        <v>16848</v>
      </c>
      <c r="AI104" s="91">
        <f t="shared" si="106"/>
        <v>21060</v>
      </c>
      <c r="AJ104" s="91">
        <f t="shared" si="106"/>
        <v>17107.2</v>
      </c>
      <c r="AK104" s="91">
        <f t="shared" si="106"/>
        <v>17280</v>
      </c>
      <c r="AL104" s="91">
        <f t="shared" si="106"/>
        <v>26400</v>
      </c>
      <c r="AM104" s="91">
        <f t="shared" si="106"/>
        <v>58.319999999999986</v>
      </c>
      <c r="AN104" s="91">
        <f t="shared" si="106"/>
        <v>259.19999999999993</v>
      </c>
      <c r="AO104" s="91">
        <f t="shared" si="106"/>
        <v>226.80000000000004</v>
      </c>
      <c r="AP104" s="91">
        <f t="shared" si="106"/>
        <v>64.799999999999983</v>
      </c>
      <c r="AQ104" s="91">
        <f t="shared" si="106"/>
        <v>216</v>
      </c>
      <c r="AR104" s="91">
        <f t="shared" si="106"/>
        <v>2916</v>
      </c>
      <c r="AS104" s="91">
        <f t="shared" si="106"/>
        <v>5832</v>
      </c>
      <c r="AT104" s="91">
        <f t="shared" si="106"/>
        <v>7776</v>
      </c>
      <c r="AU104" s="91">
        <f t="shared" si="106"/>
        <v>11232.000000000002</v>
      </c>
      <c r="AV104" s="91">
        <f t="shared" si="106"/>
        <v>15120.000000000004</v>
      </c>
      <c r="AW104" s="91">
        <f t="shared" si="106"/>
        <v>20735.999999999993</v>
      </c>
      <c r="AX104" s="91">
        <f t="shared" si="106"/>
        <v>17280</v>
      </c>
      <c r="AY104" s="91">
        <f t="shared" si="106"/>
        <v>16848</v>
      </c>
      <c r="AZ104" s="91">
        <f t="shared" si="106"/>
        <v>21060</v>
      </c>
      <c r="BA104" s="91">
        <f t="shared" si="106"/>
        <v>17107.2</v>
      </c>
      <c r="BB104" s="91">
        <f t="shared" si="106"/>
        <v>17280</v>
      </c>
      <c r="BC104" s="91">
        <f t="shared" si="106"/>
        <v>0</v>
      </c>
    </row>
    <row r="105" spans="1:55" ht="14.25" customHeight="1" x14ac:dyDescent="0.3">
      <c r="A105" s="106"/>
      <c r="B105" s="123" t="s">
        <v>162</v>
      </c>
      <c r="C105" s="159">
        <v>0.2</v>
      </c>
      <c r="D105" s="91">
        <f t="shared" ref="D105:AI105" si="107">D104+D104*$C$105</f>
        <v>6720</v>
      </c>
      <c r="E105" s="91">
        <f t="shared" si="107"/>
        <v>27189.984</v>
      </c>
      <c r="F105" s="91">
        <f t="shared" si="107"/>
        <v>311.03999999999991</v>
      </c>
      <c r="G105" s="91">
        <f t="shared" si="107"/>
        <v>2432.16</v>
      </c>
      <c r="H105" s="91">
        <f t="shared" si="107"/>
        <v>77.759999999999977</v>
      </c>
      <c r="I105" s="91">
        <f t="shared" si="107"/>
        <v>2419.1999999999998</v>
      </c>
      <c r="J105" s="91">
        <f t="shared" si="107"/>
        <v>3499.2</v>
      </c>
      <c r="K105" s="91">
        <f t="shared" si="107"/>
        <v>9158.4</v>
      </c>
      <c r="L105" s="91">
        <f t="shared" si="107"/>
        <v>9331.2000000000007</v>
      </c>
      <c r="M105" s="91">
        <f t="shared" si="107"/>
        <v>13478.400000000001</v>
      </c>
      <c r="N105" s="91">
        <f t="shared" si="107"/>
        <v>18144.000000000004</v>
      </c>
      <c r="O105" s="91">
        <f t="shared" si="107"/>
        <v>24883.19999999999</v>
      </c>
      <c r="P105" s="91">
        <f t="shared" si="107"/>
        <v>20736</v>
      </c>
      <c r="Q105" s="91">
        <f t="shared" si="107"/>
        <v>20217.599999999999</v>
      </c>
      <c r="R105" s="91">
        <f t="shared" si="107"/>
        <v>25272</v>
      </c>
      <c r="S105" s="91">
        <f t="shared" si="107"/>
        <v>20528.64</v>
      </c>
      <c r="T105" s="91">
        <f t="shared" si="107"/>
        <v>20736</v>
      </c>
      <c r="U105" s="91">
        <f t="shared" si="107"/>
        <v>31680</v>
      </c>
      <c r="V105" s="91">
        <f t="shared" si="107"/>
        <v>69.98399999999998</v>
      </c>
      <c r="W105" s="91">
        <f t="shared" si="107"/>
        <v>311.03999999999991</v>
      </c>
      <c r="X105" s="91">
        <f t="shared" si="107"/>
        <v>272.16000000000008</v>
      </c>
      <c r="Y105" s="91">
        <f t="shared" si="107"/>
        <v>77.759999999999977</v>
      </c>
      <c r="Z105" s="91">
        <f t="shared" si="107"/>
        <v>259.2</v>
      </c>
      <c r="AA105" s="91">
        <f t="shared" si="107"/>
        <v>3499.2</v>
      </c>
      <c r="AB105" s="91">
        <f t="shared" si="107"/>
        <v>6998.4</v>
      </c>
      <c r="AC105" s="91">
        <f t="shared" si="107"/>
        <v>9331.2000000000007</v>
      </c>
      <c r="AD105" s="91">
        <f t="shared" si="107"/>
        <v>13478.400000000001</v>
      </c>
      <c r="AE105" s="91">
        <f t="shared" si="107"/>
        <v>18144.000000000004</v>
      </c>
      <c r="AF105" s="91">
        <f t="shared" si="107"/>
        <v>24883.19999999999</v>
      </c>
      <c r="AG105" s="91">
        <f t="shared" si="107"/>
        <v>20736</v>
      </c>
      <c r="AH105" s="91">
        <f t="shared" si="107"/>
        <v>20217.599999999999</v>
      </c>
      <c r="AI105" s="91">
        <f t="shared" si="107"/>
        <v>25272</v>
      </c>
      <c r="AJ105" s="91">
        <f t="shared" ref="AJ105:BC105" si="108">AJ104+AJ104*$C$105</f>
        <v>20528.64</v>
      </c>
      <c r="AK105" s="91">
        <f t="shared" si="108"/>
        <v>20736</v>
      </c>
      <c r="AL105" s="91">
        <f t="shared" si="108"/>
        <v>31680</v>
      </c>
      <c r="AM105" s="91">
        <f t="shared" si="108"/>
        <v>69.98399999999998</v>
      </c>
      <c r="AN105" s="91">
        <f t="shared" si="108"/>
        <v>311.03999999999991</v>
      </c>
      <c r="AO105" s="91">
        <f t="shared" si="108"/>
        <v>272.16000000000008</v>
      </c>
      <c r="AP105" s="91">
        <f t="shared" si="108"/>
        <v>77.759999999999977</v>
      </c>
      <c r="AQ105" s="91">
        <f t="shared" si="108"/>
        <v>259.2</v>
      </c>
      <c r="AR105" s="91">
        <f t="shared" si="108"/>
        <v>3499.2</v>
      </c>
      <c r="AS105" s="91">
        <f t="shared" si="108"/>
        <v>6998.4</v>
      </c>
      <c r="AT105" s="91">
        <f t="shared" si="108"/>
        <v>9331.2000000000007</v>
      </c>
      <c r="AU105" s="91">
        <f t="shared" si="108"/>
        <v>13478.400000000001</v>
      </c>
      <c r="AV105" s="91">
        <f t="shared" si="108"/>
        <v>18144.000000000004</v>
      </c>
      <c r="AW105" s="91">
        <f t="shared" si="108"/>
        <v>24883.19999999999</v>
      </c>
      <c r="AX105" s="91">
        <f t="shared" si="108"/>
        <v>20736</v>
      </c>
      <c r="AY105" s="91">
        <f t="shared" si="108"/>
        <v>20217.599999999999</v>
      </c>
      <c r="AZ105" s="91">
        <f t="shared" si="108"/>
        <v>25272</v>
      </c>
      <c r="BA105" s="91">
        <f t="shared" si="108"/>
        <v>20528.64</v>
      </c>
      <c r="BB105" s="91">
        <f t="shared" si="108"/>
        <v>20736</v>
      </c>
      <c r="BC105" s="91">
        <f t="shared" si="108"/>
        <v>0</v>
      </c>
    </row>
    <row r="106" spans="1:55" ht="14.25" customHeight="1" x14ac:dyDescent="0.3">
      <c r="A106" s="106"/>
      <c r="B106" s="123" t="s">
        <v>163</v>
      </c>
      <c r="C106" s="132">
        <f>36363.19*BC66</f>
        <v>78786.911666666667</v>
      </c>
      <c r="D106" s="91">
        <f t="shared" ref="D106:AI106" si="109">$C$106/52</f>
        <v>1515.1329166666667</v>
      </c>
      <c r="E106" s="91">
        <f t="shared" si="109"/>
        <v>1515.1329166666667</v>
      </c>
      <c r="F106" s="91">
        <f t="shared" si="109"/>
        <v>1515.1329166666667</v>
      </c>
      <c r="G106" s="91">
        <f t="shared" si="109"/>
        <v>1515.1329166666667</v>
      </c>
      <c r="H106" s="91">
        <f t="shared" si="109"/>
        <v>1515.1329166666667</v>
      </c>
      <c r="I106" s="91">
        <f t="shared" si="109"/>
        <v>1515.1329166666667</v>
      </c>
      <c r="J106" s="91">
        <f t="shared" si="109"/>
        <v>1515.1329166666667</v>
      </c>
      <c r="K106" s="91">
        <f t="shared" si="109"/>
        <v>1515.1329166666667</v>
      </c>
      <c r="L106" s="91">
        <f t="shared" si="109"/>
        <v>1515.1329166666667</v>
      </c>
      <c r="M106" s="91">
        <f t="shared" si="109"/>
        <v>1515.1329166666667</v>
      </c>
      <c r="N106" s="91">
        <f t="shared" si="109"/>
        <v>1515.1329166666667</v>
      </c>
      <c r="O106" s="91">
        <f t="shared" si="109"/>
        <v>1515.1329166666667</v>
      </c>
      <c r="P106" s="91">
        <f t="shared" si="109"/>
        <v>1515.1329166666667</v>
      </c>
      <c r="Q106" s="91">
        <f t="shared" si="109"/>
        <v>1515.1329166666667</v>
      </c>
      <c r="R106" s="91">
        <f t="shared" si="109"/>
        <v>1515.1329166666667</v>
      </c>
      <c r="S106" s="91">
        <f t="shared" si="109"/>
        <v>1515.1329166666667</v>
      </c>
      <c r="T106" s="91">
        <f t="shared" si="109"/>
        <v>1515.1329166666667</v>
      </c>
      <c r="U106" s="91">
        <f t="shared" si="109"/>
        <v>1515.1329166666667</v>
      </c>
      <c r="V106" s="91">
        <f t="shared" si="109"/>
        <v>1515.1329166666667</v>
      </c>
      <c r="W106" s="91">
        <f t="shared" si="109"/>
        <v>1515.1329166666667</v>
      </c>
      <c r="X106" s="91">
        <f t="shared" si="109"/>
        <v>1515.1329166666667</v>
      </c>
      <c r="Y106" s="91">
        <f t="shared" si="109"/>
        <v>1515.1329166666667</v>
      </c>
      <c r="Z106" s="91">
        <f t="shared" si="109"/>
        <v>1515.1329166666667</v>
      </c>
      <c r="AA106" s="91">
        <f t="shared" si="109"/>
        <v>1515.1329166666667</v>
      </c>
      <c r="AB106" s="91">
        <f t="shared" si="109"/>
        <v>1515.1329166666667</v>
      </c>
      <c r="AC106" s="91">
        <f t="shared" si="109"/>
        <v>1515.1329166666667</v>
      </c>
      <c r="AD106" s="91">
        <f t="shared" si="109"/>
        <v>1515.1329166666667</v>
      </c>
      <c r="AE106" s="91">
        <f t="shared" si="109"/>
        <v>1515.1329166666667</v>
      </c>
      <c r="AF106" s="91">
        <f t="shared" si="109"/>
        <v>1515.1329166666667</v>
      </c>
      <c r="AG106" s="91">
        <f t="shared" si="109"/>
        <v>1515.1329166666667</v>
      </c>
      <c r="AH106" s="91">
        <f t="shared" si="109"/>
        <v>1515.1329166666667</v>
      </c>
      <c r="AI106" s="91">
        <f t="shared" si="109"/>
        <v>1515.1329166666667</v>
      </c>
      <c r="AJ106" s="91">
        <f t="shared" ref="AJ106:BC106" si="110">$C$106/52</f>
        <v>1515.1329166666667</v>
      </c>
      <c r="AK106" s="91">
        <f t="shared" si="110"/>
        <v>1515.1329166666667</v>
      </c>
      <c r="AL106" s="91">
        <f t="shared" si="110"/>
        <v>1515.1329166666667</v>
      </c>
      <c r="AM106" s="91">
        <f t="shared" si="110"/>
        <v>1515.1329166666667</v>
      </c>
      <c r="AN106" s="91">
        <f t="shared" si="110"/>
        <v>1515.1329166666667</v>
      </c>
      <c r="AO106" s="91">
        <f t="shared" si="110"/>
        <v>1515.1329166666667</v>
      </c>
      <c r="AP106" s="91">
        <f t="shared" si="110"/>
        <v>1515.1329166666667</v>
      </c>
      <c r="AQ106" s="91">
        <f t="shared" si="110"/>
        <v>1515.1329166666667</v>
      </c>
      <c r="AR106" s="91">
        <f t="shared" si="110"/>
        <v>1515.1329166666667</v>
      </c>
      <c r="AS106" s="91">
        <f t="shared" si="110"/>
        <v>1515.1329166666667</v>
      </c>
      <c r="AT106" s="91">
        <f t="shared" si="110"/>
        <v>1515.1329166666667</v>
      </c>
      <c r="AU106" s="91">
        <f t="shared" si="110"/>
        <v>1515.1329166666667</v>
      </c>
      <c r="AV106" s="91">
        <f t="shared" si="110"/>
        <v>1515.1329166666667</v>
      </c>
      <c r="AW106" s="91">
        <f t="shared" si="110"/>
        <v>1515.1329166666667</v>
      </c>
      <c r="AX106" s="91">
        <f t="shared" si="110"/>
        <v>1515.1329166666667</v>
      </c>
      <c r="AY106" s="91">
        <f t="shared" si="110"/>
        <v>1515.1329166666667</v>
      </c>
      <c r="AZ106" s="91">
        <f t="shared" si="110"/>
        <v>1515.1329166666667</v>
      </c>
      <c r="BA106" s="91">
        <f t="shared" si="110"/>
        <v>1515.1329166666667</v>
      </c>
      <c r="BB106" s="91">
        <f t="shared" si="110"/>
        <v>1515.1329166666667</v>
      </c>
      <c r="BC106" s="91">
        <f t="shared" si="110"/>
        <v>1515.1329166666667</v>
      </c>
    </row>
    <row r="107" spans="1:55" ht="14.25" customHeight="1" x14ac:dyDescent="0.3">
      <c r="A107" s="106"/>
      <c r="B107" s="106"/>
      <c r="C107" s="123" t="s">
        <v>164</v>
      </c>
      <c r="D107" s="91">
        <f t="shared" ref="D107:BC107" si="111">D105+D106</f>
        <v>8235.1329166666674</v>
      </c>
      <c r="E107" s="91">
        <f t="shared" si="111"/>
        <v>28705.116916666666</v>
      </c>
      <c r="F107" s="91">
        <f t="shared" si="111"/>
        <v>1826.1729166666667</v>
      </c>
      <c r="G107" s="91">
        <f t="shared" si="111"/>
        <v>3947.2929166666663</v>
      </c>
      <c r="H107" s="91">
        <f t="shared" si="111"/>
        <v>1592.8929166666667</v>
      </c>
      <c r="I107" s="91">
        <f t="shared" si="111"/>
        <v>3934.3329166666663</v>
      </c>
      <c r="J107" s="91">
        <f t="shared" si="111"/>
        <v>5014.3329166666663</v>
      </c>
      <c r="K107" s="91">
        <f t="shared" si="111"/>
        <v>10673.532916666667</v>
      </c>
      <c r="L107" s="91">
        <f t="shared" si="111"/>
        <v>10846.332916666668</v>
      </c>
      <c r="M107" s="91">
        <f t="shared" si="111"/>
        <v>14993.532916666669</v>
      </c>
      <c r="N107" s="91">
        <f t="shared" si="111"/>
        <v>19659.132916666669</v>
      </c>
      <c r="O107" s="91">
        <f t="shared" si="111"/>
        <v>26398.332916666655</v>
      </c>
      <c r="P107" s="91">
        <f t="shared" si="111"/>
        <v>22251.132916666666</v>
      </c>
      <c r="Q107" s="91">
        <f t="shared" si="111"/>
        <v>21732.732916666664</v>
      </c>
      <c r="R107" s="91">
        <f t="shared" si="111"/>
        <v>26787.132916666666</v>
      </c>
      <c r="S107" s="91">
        <f t="shared" si="111"/>
        <v>22043.772916666665</v>
      </c>
      <c r="T107" s="91">
        <f t="shared" si="111"/>
        <v>22251.132916666666</v>
      </c>
      <c r="U107" s="91">
        <f t="shared" si="111"/>
        <v>33195.132916666669</v>
      </c>
      <c r="V107" s="91">
        <f t="shared" si="111"/>
        <v>1585.1169166666666</v>
      </c>
      <c r="W107" s="91">
        <f t="shared" si="111"/>
        <v>1826.1729166666667</v>
      </c>
      <c r="X107" s="91">
        <f t="shared" si="111"/>
        <v>1787.2929166666668</v>
      </c>
      <c r="Y107" s="91">
        <f t="shared" si="111"/>
        <v>1592.8929166666667</v>
      </c>
      <c r="Z107" s="91">
        <f t="shared" si="111"/>
        <v>1774.3329166666667</v>
      </c>
      <c r="AA107" s="91">
        <f t="shared" si="111"/>
        <v>5014.3329166666663</v>
      </c>
      <c r="AB107" s="91">
        <f t="shared" si="111"/>
        <v>8513.532916666667</v>
      </c>
      <c r="AC107" s="91">
        <f t="shared" si="111"/>
        <v>10846.332916666668</v>
      </c>
      <c r="AD107" s="91">
        <f t="shared" si="111"/>
        <v>14993.532916666669</v>
      </c>
      <c r="AE107" s="91">
        <f t="shared" si="111"/>
        <v>19659.132916666669</v>
      </c>
      <c r="AF107" s="91">
        <f t="shared" si="111"/>
        <v>26398.332916666655</v>
      </c>
      <c r="AG107" s="91">
        <f t="shared" si="111"/>
        <v>22251.132916666666</v>
      </c>
      <c r="AH107" s="91">
        <f t="shared" si="111"/>
        <v>21732.732916666664</v>
      </c>
      <c r="AI107" s="91">
        <f t="shared" si="111"/>
        <v>26787.132916666666</v>
      </c>
      <c r="AJ107" s="91">
        <f t="shared" si="111"/>
        <v>22043.772916666665</v>
      </c>
      <c r="AK107" s="91">
        <f t="shared" si="111"/>
        <v>22251.132916666666</v>
      </c>
      <c r="AL107" s="91">
        <f t="shared" si="111"/>
        <v>33195.132916666669</v>
      </c>
      <c r="AM107" s="91">
        <f t="shared" si="111"/>
        <v>1585.1169166666666</v>
      </c>
      <c r="AN107" s="91">
        <f t="shared" si="111"/>
        <v>1826.1729166666667</v>
      </c>
      <c r="AO107" s="91">
        <f t="shared" si="111"/>
        <v>1787.2929166666668</v>
      </c>
      <c r="AP107" s="91">
        <f t="shared" si="111"/>
        <v>1592.8929166666667</v>
      </c>
      <c r="AQ107" s="91">
        <f t="shared" si="111"/>
        <v>1774.3329166666667</v>
      </c>
      <c r="AR107" s="91">
        <f t="shared" si="111"/>
        <v>5014.3329166666663</v>
      </c>
      <c r="AS107" s="91">
        <f t="shared" si="111"/>
        <v>8513.532916666667</v>
      </c>
      <c r="AT107" s="91">
        <f t="shared" si="111"/>
        <v>10846.332916666668</v>
      </c>
      <c r="AU107" s="91">
        <f t="shared" si="111"/>
        <v>14993.532916666669</v>
      </c>
      <c r="AV107" s="91">
        <f t="shared" si="111"/>
        <v>19659.132916666669</v>
      </c>
      <c r="AW107" s="91">
        <f t="shared" si="111"/>
        <v>26398.332916666655</v>
      </c>
      <c r="AX107" s="91">
        <f t="shared" si="111"/>
        <v>22251.132916666666</v>
      </c>
      <c r="AY107" s="91">
        <f t="shared" si="111"/>
        <v>21732.732916666664</v>
      </c>
      <c r="AZ107" s="91">
        <f t="shared" si="111"/>
        <v>26787.132916666666</v>
      </c>
      <c r="BA107" s="91">
        <f t="shared" si="111"/>
        <v>22043.772916666665</v>
      </c>
      <c r="BB107" s="91">
        <f t="shared" si="111"/>
        <v>22251.132916666666</v>
      </c>
      <c r="BC107" s="91">
        <f t="shared" si="111"/>
        <v>1515.1329166666667</v>
      </c>
    </row>
    <row r="108" spans="1:55" ht="14.25" customHeight="1" x14ac:dyDescent="0.3">
      <c r="A108" s="106"/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</row>
    <row r="109" spans="1:55" ht="14.25" customHeight="1" x14ac:dyDescent="0.3">
      <c r="A109" s="221" t="s">
        <v>171</v>
      </c>
      <c r="B109" s="221"/>
      <c r="C109" s="221"/>
      <c r="D109" s="221"/>
      <c r="E109" s="221"/>
      <c r="F109" s="221"/>
      <c r="G109" s="221"/>
      <c r="H109" s="221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19"/>
      <c r="V109" s="119"/>
      <c r="W109" s="119"/>
      <c r="X109" s="119"/>
      <c r="Y109" s="119"/>
      <c r="Z109" s="119"/>
      <c r="AA109" s="119"/>
      <c r="AB109" s="119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</row>
    <row r="110" spans="1:55" ht="14.25" customHeight="1" x14ac:dyDescent="0.3">
      <c r="A110" s="221"/>
      <c r="B110" s="221"/>
      <c r="C110" s="221"/>
      <c r="D110" s="221"/>
      <c r="E110" s="221"/>
      <c r="F110" s="221"/>
      <c r="G110" s="221"/>
      <c r="H110" s="221"/>
      <c r="I110" s="106"/>
      <c r="J110" s="149" t="s">
        <v>158</v>
      </c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3"/>
      <c r="V110" s="119"/>
      <c r="W110" s="113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06"/>
      <c r="AJ110" s="113"/>
      <c r="AK110" s="106"/>
      <c r="AL110" s="106"/>
      <c r="AM110" s="106"/>
      <c r="AN110" s="106"/>
      <c r="AO110" s="106"/>
      <c r="AP110" s="106"/>
      <c r="AQ110" s="113"/>
      <c r="AR110" s="113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06"/>
      <c r="BC110" s="106"/>
    </row>
    <row r="111" spans="1:55" ht="14.25" customHeight="1" x14ac:dyDescent="0.3">
      <c r="A111" s="221"/>
      <c r="B111" s="221"/>
      <c r="C111" s="221"/>
      <c r="D111" s="221"/>
      <c r="E111" s="221"/>
      <c r="F111" s="221"/>
      <c r="G111" s="221"/>
      <c r="H111" s="221"/>
      <c r="I111" s="106"/>
      <c r="J111" s="105" t="s">
        <v>159</v>
      </c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3"/>
      <c r="V111" s="119"/>
      <c r="W111" s="113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06"/>
      <c r="AJ111" s="113"/>
      <c r="AK111" s="106"/>
      <c r="AL111" s="106"/>
      <c r="AM111" s="106"/>
      <c r="AN111" s="106"/>
      <c r="AO111" s="106"/>
      <c r="AP111" s="106"/>
      <c r="AQ111" s="113"/>
      <c r="AR111" s="113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06"/>
      <c r="BC111" s="106"/>
    </row>
    <row r="112" spans="1:55" ht="14.25" customHeight="1" x14ac:dyDescent="0.3">
      <c r="A112" s="174"/>
      <c r="B112" s="106"/>
      <c r="C112" s="106"/>
      <c r="D112" s="106"/>
      <c r="E112" s="106"/>
      <c r="F112" s="106"/>
      <c r="G112" s="106"/>
      <c r="H112" s="106"/>
      <c r="I112" s="106"/>
      <c r="J112" s="105" t="s">
        <v>175</v>
      </c>
      <c r="K112" s="119"/>
      <c r="L112" s="119"/>
      <c r="M112" s="119"/>
      <c r="N112" s="119"/>
      <c r="O112" s="119"/>
      <c r="P112" s="119"/>
      <c r="Q112" s="119"/>
      <c r="R112" s="119"/>
      <c r="S112" s="119"/>
      <c r="T112" s="119"/>
      <c r="U112" s="113"/>
      <c r="V112" s="119"/>
      <c r="W112" s="113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06"/>
      <c r="AJ112" s="113"/>
      <c r="AK112" s="113"/>
      <c r="AL112" s="106"/>
      <c r="AM112" s="106"/>
      <c r="AN112" s="106"/>
      <c r="AO112" s="106"/>
      <c r="AP112" s="106"/>
      <c r="AQ112" s="113"/>
      <c r="AR112" s="113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13"/>
      <c r="BC112" s="106"/>
    </row>
    <row r="113" spans="1:57" ht="14.25" customHeight="1" x14ac:dyDescent="0.3">
      <c r="A113" s="174"/>
      <c r="B113" s="236" t="s">
        <v>166</v>
      </c>
      <c r="C113" s="236"/>
      <c r="D113" s="106"/>
      <c r="E113" s="106"/>
      <c r="F113" s="106"/>
      <c r="G113" s="106"/>
      <c r="H113" s="106"/>
      <c r="I113" s="106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52"/>
      <c r="V113" s="152"/>
      <c r="W113" s="153"/>
      <c r="X113" s="153"/>
      <c r="Y113" s="153"/>
      <c r="Z113" s="152"/>
      <c r="AA113" s="153"/>
      <c r="AB113" s="154"/>
      <c r="AC113" s="155"/>
      <c r="AD113" s="154"/>
      <c r="AE113" s="155"/>
      <c r="AF113" s="154"/>
      <c r="AG113" s="155"/>
      <c r="AH113" s="155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</row>
    <row r="114" spans="1:57" ht="14.25" customHeight="1" x14ac:dyDescent="0.3">
      <c r="A114" s="175">
        <f>(C114+C115)/2</f>
        <v>27.5</v>
      </c>
      <c r="B114" s="123" t="s">
        <v>84</v>
      </c>
      <c r="C114" s="158">
        <v>40</v>
      </c>
      <c r="D114" s="106"/>
      <c r="E114" s="106"/>
      <c r="F114" s="106"/>
      <c r="G114" s="106"/>
      <c r="H114" s="106"/>
      <c r="I114" s="106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56">
        <f>$F$65*$C$53*$T$72/1000</f>
        <v>1000</v>
      </c>
      <c r="U114" s="157" t="s">
        <v>180</v>
      </c>
      <c r="V114" s="152"/>
      <c r="W114" s="153"/>
      <c r="X114" s="153"/>
      <c r="Y114" s="153"/>
      <c r="Z114" s="152"/>
      <c r="AA114" s="153"/>
      <c r="AB114" s="154"/>
      <c r="AC114" s="155"/>
      <c r="AD114" s="154"/>
      <c r="AE114" s="155"/>
      <c r="AF114" s="154"/>
      <c r="AG114" s="155"/>
      <c r="AH114" s="155"/>
      <c r="AI114" s="152"/>
      <c r="AJ114" s="154"/>
      <c r="AK114" s="156">
        <f>$F$65*$C$53*$T$72/1000</f>
        <v>1000</v>
      </c>
      <c r="AL114" s="157" t="s">
        <v>180</v>
      </c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  <c r="BB114" s="156">
        <f>$F$65*$C$53*$T$72/1000</f>
        <v>1000</v>
      </c>
      <c r="BC114" s="157" t="s">
        <v>180</v>
      </c>
    </row>
    <row r="115" spans="1:57" ht="14.25" customHeight="1" x14ac:dyDescent="0.3">
      <c r="A115" s="175"/>
      <c r="B115" s="123" t="s">
        <v>0</v>
      </c>
      <c r="C115" s="158">
        <v>15</v>
      </c>
      <c r="D115" s="106"/>
      <c r="E115" s="106"/>
      <c r="F115" s="106"/>
      <c r="G115" s="106"/>
      <c r="H115" s="106"/>
      <c r="I115" s="106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56">
        <f>$B$65*$C$53*$T$73/1000</f>
        <v>28000</v>
      </c>
      <c r="U115" s="157" t="s">
        <v>180</v>
      </c>
      <c r="V115" s="152"/>
      <c r="W115" s="153"/>
      <c r="X115" s="153"/>
      <c r="Y115" s="153"/>
      <c r="Z115" s="152"/>
      <c r="AA115" s="153"/>
      <c r="AB115" s="154"/>
      <c r="AC115" s="155"/>
      <c r="AD115" s="152"/>
      <c r="AE115" s="153"/>
      <c r="AF115" s="154"/>
      <c r="AG115" s="153"/>
      <c r="AH115" s="155"/>
      <c r="AI115" s="152"/>
      <c r="AJ115" s="152"/>
      <c r="AK115" s="156">
        <f>$B$65*$C$53*$T$73/1000</f>
        <v>28000</v>
      </c>
      <c r="AL115" s="157" t="s">
        <v>180</v>
      </c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4"/>
      <c r="BB115" s="156">
        <f>$B$65*$C$53*$T$73/1000</f>
        <v>28000</v>
      </c>
      <c r="BC115" s="157" t="s">
        <v>180</v>
      </c>
    </row>
    <row r="116" spans="1:57" ht="14.25" customHeight="1" x14ac:dyDescent="0.3">
      <c r="A116" s="174"/>
      <c r="B116" s="173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13"/>
      <c r="X116" s="113"/>
      <c r="Y116" s="113"/>
      <c r="Z116" s="106"/>
      <c r="AA116" s="113"/>
      <c r="AB116" s="106"/>
      <c r="AC116" s="113"/>
      <c r="AD116" s="106"/>
      <c r="AE116" s="113"/>
      <c r="AF116" s="106"/>
      <c r="AG116" s="113"/>
      <c r="AH116" s="113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</row>
    <row r="117" spans="1:57" ht="14.25" customHeight="1" x14ac:dyDescent="0.3">
      <c r="A117" s="173"/>
      <c r="B117" s="173"/>
      <c r="C117" s="169" t="s">
        <v>126</v>
      </c>
      <c r="D117" s="124">
        <v>0</v>
      </c>
      <c r="E117" s="124">
        <v>0</v>
      </c>
      <c r="F117" s="124">
        <v>0</v>
      </c>
      <c r="G117" s="124">
        <v>0</v>
      </c>
      <c r="H117" s="124">
        <v>0</v>
      </c>
      <c r="I117" s="124">
        <v>0</v>
      </c>
      <c r="J117" s="124">
        <v>0</v>
      </c>
      <c r="K117" s="124">
        <v>0</v>
      </c>
      <c r="L117" s="124">
        <v>0</v>
      </c>
      <c r="M117" s="124">
        <v>0</v>
      </c>
      <c r="N117" s="124">
        <v>0</v>
      </c>
      <c r="O117" s="124">
        <v>0</v>
      </c>
      <c r="P117" s="124">
        <v>0</v>
      </c>
      <c r="Q117" s="124">
        <v>0</v>
      </c>
      <c r="R117" s="124">
        <v>0</v>
      </c>
      <c r="S117" s="124">
        <v>0</v>
      </c>
      <c r="T117" s="125">
        <f>T114*C$114+T115*C$115</f>
        <v>460000</v>
      </c>
      <c r="U117" s="124">
        <v>0</v>
      </c>
      <c r="V117" s="124">
        <v>0</v>
      </c>
      <c r="W117" s="124">
        <v>0</v>
      </c>
      <c r="X117" s="124">
        <v>0</v>
      </c>
      <c r="Y117" s="124">
        <v>0</v>
      </c>
      <c r="Z117" s="124">
        <v>0</v>
      </c>
      <c r="AA117" s="124">
        <v>0</v>
      </c>
      <c r="AB117" s="124">
        <v>0</v>
      </c>
      <c r="AC117" s="124">
        <v>0</v>
      </c>
      <c r="AD117" s="124">
        <v>0</v>
      </c>
      <c r="AE117" s="124">
        <v>0</v>
      </c>
      <c r="AF117" s="124">
        <v>0</v>
      </c>
      <c r="AG117" s="124">
        <v>0</v>
      </c>
      <c r="AH117" s="124">
        <v>0</v>
      </c>
      <c r="AI117" s="124">
        <v>0</v>
      </c>
      <c r="AJ117" s="124">
        <v>0</v>
      </c>
      <c r="AK117" s="125">
        <f>AK114*C$114+AK115*C$115</f>
        <v>460000</v>
      </c>
      <c r="AL117" s="124">
        <v>0</v>
      </c>
      <c r="AM117" s="124">
        <v>0</v>
      </c>
      <c r="AN117" s="124">
        <v>0</v>
      </c>
      <c r="AO117" s="124">
        <v>0</v>
      </c>
      <c r="AP117" s="124">
        <v>0</v>
      </c>
      <c r="AQ117" s="124">
        <v>0</v>
      </c>
      <c r="AR117" s="124">
        <v>0</v>
      </c>
      <c r="AS117" s="124">
        <v>0</v>
      </c>
      <c r="AT117" s="124">
        <v>0</v>
      </c>
      <c r="AU117" s="124">
        <v>0</v>
      </c>
      <c r="AV117" s="124">
        <v>0</v>
      </c>
      <c r="AW117" s="124">
        <v>0</v>
      </c>
      <c r="AX117" s="124">
        <v>0</v>
      </c>
      <c r="AY117" s="124">
        <v>0</v>
      </c>
      <c r="AZ117" s="124">
        <v>0</v>
      </c>
      <c r="BA117" s="124">
        <v>0</v>
      </c>
      <c r="BB117" s="125">
        <f>BB114*C$114+BB115*C$115</f>
        <v>460000</v>
      </c>
      <c r="BC117" s="124">
        <v>0</v>
      </c>
      <c r="BE117" s="26"/>
    </row>
    <row r="118" spans="1:57" ht="14.25" customHeight="1" x14ac:dyDescent="0.3">
      <c r="A118" s="173"/>
      <c r="B118" s="173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20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20"/>
      <c r="AB118" s="106"/>
      <c r="AC118" s="106"/>
      <c r="AD118" s="106"/>
      <c r="AE118" s="106"/>
      <c r="AF118" s="106"/>
      <c r="AG118" s="106"/>
      <c r="AH118" s="106"/>
      <c r="AI118" s="106"/>
      <c r="AJ118" s="106"/>
      <c r="AK118" s="106"/>
      <c r="AL118" s="106"/>
      <c r="AM118" s="106"/>
      <c r="AN118" s="106"/>
      <c r="AO118" s="106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6"/>
      <c r="BB118" s="106"/>
      <c r="BC118" s="106"/>
      <c r="BE118" s="26"/>
    </row>
    <row r="119" spans="1:57" ht="14.25" customHeight="1" x14ac:dyDescent="0.3">
      <c r="A119" s="173"/>
      <c r="B119" s="173"/>
      <c r="C119" s="123" t="s">
        <v>167</v>
      </c>
      <c r="D119" s="124">
        <f t="shared" ref="D119:BC119" si="112">D117-D107</f>
        <v>-8235.1329166666674</v>
      </c>
      <c r="E119" s="124">
        <f t="shared" si="112"/>
        <v>-28705.116916666666</v>
      </c>
      <c r="F119" s="124">
        <f t="shared" si="112"/>
        <v>-1826.1729166666667</v>
      </c>
      <c r="G119" s="124">
        <f t="shared" si="112"/>
        <v>-3947.2929166666663</v>
      </c>
      <c r="H119" s="124">
        <f t="shared" si="112"/>
        <v>-1592.8929166666667</v>
      </c>
      <c r="I119" s="124">
        <f t="shared" si="112"/>
        <v>-3934.3329166666663</v>
      </c>
      <c r="J119" s="124">
        <f t="shared" si="112"/>
        <v>-5014.3329166666663</v>
      </c>
      <c r="K119" s="124">
        <f t="shared" si="112"/>
        <v>-10673.532916666667</v>
      </c>
      <c r="L119" s="124">
        <f t="shared" si="112"/>
        <v>-10846.332916666668</v>
      </c>
      <c r="M119" s="124">
        <f t="shared" si="112"/>
        <v>-14993.532916666669</v>
      </c>
      <c r="N119" s="124">
        <f t="shared" si="112"/>
        <v>-19659.132916666669</v>
      </c>
      <c r="O119" s="124">
        <f t="shared" si="112"/>
        <v>-26398.332916666655</v>
      </c>
      <c r="P119" s="124">
        <f t="shared" si="112"/>
        <v>-22251.132916666666</v>
      </c>
      <c r="Q119" s="124">
        <f t="shared" si="112"/>
        <v>-21732.732916666664</v>
      </c>
      <c r="R119" s="124">
        <f t="shared" si="112"/>
        <v>-26787.132916666666</v>
      </c>
      <c r="S119" s="124">
        <f t="shared" si="112"/>
        <v>-22043.772916666665</v>
      </c>
      <c r="T119" s="124">
        <f t="shared" si="112"/>
        <v>437748.86708333332</v>
      </c>
      <c r="U119" s="124">
        <f t="shared" si="112"/>
        <v>-33195.132916666669</v>
      </c>
      <c r="V119" s="124">
        <f t="shared" si="112"/>
        <v>-1585.1169166666666</v>
      </c>
      <c r="W119" s="124">
        <f t="shared" si="112"/>
        <v>-1826.1729166666667</v>
      </c>
      <c r="X119" s="124">
        <f t="shared" si="112"/>
        <v>-1787.2929166666668</v>
      </c>
      <c r="Y119" s="124">
        <f t="shared" si="112"/>
        <v>-1592.8929166666667</v>
      </c>
      <c r="Z119" s="124">
        <f t="shared" si="112"/>
        <v>-1774.3329166666667</v>
      </c>
      <c r="AA119" s="124">
        <f t="shared" si="112"/>
        <v>-5014.3329166666663</v>
      </c>
      <c r="AB119" s="124">
        <f t="shared" si="112"/>
        <v>-8513.532916666667</v>
      </c>
      <c r="AC119" s="124">
        <f t="shared" si="112"/>
        <v>-10846.332916666668</v>
      </c>
      <c r="AD119" s="124">
        <f t="shared" si="112"/>
        <v>-14993.532916666669</v>
      </c>
      <c r="AE119" s="124">
        <f t="shared" si="112"/>
        <v>-19659.132916666669</v>
      </c>
      <c r="AF119" s="124">
        <f t="shared" si="112"/>
        <v>-26398.332916666655</v>
      </c>
      <c r="AG119" s="124">
        <f t="shared" si="112"/>
        <v>-22251.132916666666</v>
      </c>
      <c r="AH119" s="124">
        <f t="shared" si="112"/>
        <v>-21732.732916666664</v>
      </c>
      <c r="AI119" s="124">
        <f t="shared" si="112"/>
        <v>-26787.132916666666</v>
      </c>
      <c r="AJ119" s="124">
        <f t="shared" si="112"/>
        <v>-22043.772916666665</v>
      </c>
      <c r="AK119" s="124">
        <f t="shared" si="112"/>
        <v>437748.86708333332</v>
      </c>
      <c r="AL119" s="124">
        <f t="shared" si="112"/>
        <v>-33195.132916666669</v>
      </c>
      <c r="AM119" s="124">
        <f t="shared" si="112"/>
        <v>-1585.1169166666666</v>
      </c>
      <c r="AN119" s="124">
        <f t="shared" si="112"/>
        <v>-1826.1729166666667</v>
      </c>
      <c r="AO119" s="124">
        <f t="shared" si="112"/>
        <v>-1787.2929166666668</v>
      </c>
      <c r="AP119" s="124">
        <f t="shared" si="112"/>
        <v>-1592.8929166666667</v>
      </c>
      <c r="AQ119" s="124">
        <f t="shared" si="112"/>
        <v>-1774.3329166666667</v>
      </c>
      <c r="AR119" s="124">
        <f t="shared" si="112"/>
        <v>-5014.3329166666663</v>
      </c>
      <c r="AS119" s="124">
        <f t="shared" si="112"/>
        <v>-8513.532916666667</v>
      </c>
      <c r="AT119" s="124">
        <f t="shared" si="112"/>
        <v>-10846.332916666668</v>
      </c>
      <c r="AU119" s="124">
        <f t="shared" si="112"/>
        <v>-14993.532916666669</v>
      </c>
      <c r="AV119" s="124">
        <f t="shared" si="112"/>
        <v>-19659.132916666669</v>
      </c>
      <c r="AW119" s="124">
        <f t="shared" si="112"/>
        <v>-26398.332916666655</v>
      </c>
      <c r="AX119" s="124">
        <f t="shared" si="112"/>
        <v>-22251.132916666666</v>
      </c>
      <c r="AY119" s="124">
        <f t="shared" si="112"/>
        <v>-21732.732916666664</v>
      </c>
      <c r="AZ119" s="124">
        <f t="shared" si="112"/>
        <v>-26787.132916666666</v>
      </c>
      <c r="BA119" s="124">
        <f t="shared" si="112"/>
        <v>-22043.772916666665</v>
      </c>
      <c r="BB119" s="124">
        <f t="shared" si="112"/>
        <v>437748.86708333332</v>
      </c>
      <c r="BC119" s="124">
        <f t="shared" si="112"/>
        <v>-1515.1329166666667</v>
      </c>
    </row>
    <row r="120" spans="1:57" ht="14.25" customHeight="1" x14ac:dyDescent="0.3">
      <c r="A120" s="173"/>
      <c r="B120" s="173"/>
      <c r="C120" s="123" t="s">
        <v>168</v>
      </c>
      <c r="D120" s="124">
        <f>D119</f>
        <v>-8235.1329166666674</v>
      </c>
      <c r="E120" s="124">
        <f>E119+D119</f>
        <v>-36940.249833333335</v>
      </c>
      <c r="F120" s="124">
        <f t="shared" ref="F120:BC120" si="113">F119+E120</f>
        <v>-38766.422750000005</v>
      </c>
      <c r="G120" s="124">
        <f>G119+F120</f>
        <v>-42713.715666666671</v>
      </c>
      <c r="H120" s="124">
        <f t="shared" si="113"/>
        <v>-44306.608583333335</v>
      </c>
      <c r="I120" s="124">
        <f t="shared" si="113"/>
        <v>-48240.941500000001</v>
      </c>
      <c r="J120" s="124">
        <f t="shared" si="113"/>
        <v>-53255.274416666667</v>
      </c>
      <c r="K120" s="124">
        <f t="shared" si="113"/>
        <v>-63928.80733333333</v>
      </c>
      <c r="L120" s="124">
        <f t="shared" si="113"/>
        <v>-74775.140249999997</v>
      </c>
      <c r="M120" s="124">
        <f t="shared" si="113"/>
        <v>-89768.67316666666</v>
      </c>
      <c r="N120" s="124">
        <f t="shared" si="113"/>
        <v>-109427.80608333333</v>
      </c>
      <c r="O120" s="124">
        <f t="shared" si="113"/>
        <v>-135826.139</v>
      </c>
      <c r="P120" s="124">
        <f t="shared" si="113"/>
        <v>-158077.27191666665</v>
      </c>
      <c r="Q120" s="124">
        <f t="shared" si="113"/>
        <v>-179810.00483333331</v>
      </c>
      <c r="R120" s="124">
        <f t="shared" si="113"/>
        <v>-206597.13774999997</v>
      </c>
      <c r="S120" s="124">
        <f t="shared" si="113"/>
        <v>-228640.91066666663</v>
      </c>
      <c r="T120" s="124">
        <f t="shared" si="113"/>
        <v>209107.95641666668</v>
      </c>
      <c r="U120" s="124">
        <f t="shared" si="113"/>
        <v>175912.8235</v>
      </c>
      <c r="V120" s="124">
        <f t="shared" si="113"/>
        <v>174327.70658333332</v>
      </c>
      <c r="W120" s="124">
        <f t="shared" si="113"/>
        <v>172501.53366666666</v>
      </c>
      <c r="X120" s="124">
        <f t="shared" si="113"/>
        <v>170714.24075</v>
      </c>
      <c r="Y120" s="124">
        <f t="shared" si="113"/>
        <v>169121.34783333333</v>
      </c>
      <c r="Z120" s="124">
        <f t="shared" si="113"/>
        <v>167347.01491666667</v>
      </c>
      <c r="AA120" s="124">
        <f t="shared" si="113"/>
        <v>162332.682</v>
      </c>
      <c r="AB120" s="124">
        <f t="shared" si="113"/>
        <v>153819.14908333332</v>
      </c>
      <c r="AC120" s="124">
        <f t="shared" si="113"/>
        <v>142972.81616666666</v>
      </c>
      <c r="AD120" s="124">
        <f t="shared" si="113"/>
        <v>127979.28324999999</v>
      </c>
      <c r="AE120" s="124">
        <f t="shared" si="113"/>
        <v>108320.15033333332</v>
      </c>
      <c r="AF120" s="124">
        <f t="shared" si="113"/>
        <v>81921.817416666672</v>
      </c>
      <c r="AG120" s="124">
        <f t="shared" si="113"/>
        <v>59670.684500000003</v>
      </c>
      <c r="AH120" s="124">
        <f t="shared" si="113"/>
        <v>37937.951583333343</v>
      </c>
      <c r="AI120" s="124">
        <f t="shared" si="113"/>
        <v>11150.818666666677</v>
      </c>
      <c r="AJ120" s="124">
        <f t="shared" si="113"/>
        <v>-10892.954249999988</v>
      </c>
      <c r="AK120" s="124">
        <f t="shared" si="113"/>
        <v>426855.91283333331</v>
      </c>
      <c r="AL120" s="124">
        <f t="shared" si="113"/>
        <v>393660.77991666662</v>
      </c>
      <c r="AM120" s="124">
        <f t="shared" si="113"/>
        <v>392075.66299999994</v>
      </c>
      <c r="AN120" s="124">
        <f t="shared" si="113"/>
        <v>390249.49008333328</v>
      </c>
      <c r="AO120" s="124">
        <f t="shared" si="113"/>
        <v>388462.19716666662</v>
      </c>
      <c r="AP120" s="124">
        <f t="shared" si="113"/>
        <v>386869.30424999993</v>
      </c>
      <c r="AQ120" s="124">
        <f t="shared" si="113"/>
        <v>385094.97133333323</v>
      </c>
      <c r="AR120" s="124">
        <f t="shared" si="113"/>
        <v>380080.63841666654</v>
      </c>
      <c r="AS120" s="124">
        <f t="shared" si="113"/>
        <v>371567.10549999989</v>
      </c>
      <c r="AT120" s="124">
        <f t="shared" si="113"/>
        <v>360720.77258333319</v>
      </c>
      <c r="AU120" s="124">
        <f t="shared" si="113"/>
        <v>345727.23966666654</v>
      </c>
      <c r="AV120" s="124">
        <f t="shared" si="113"/>
        <v>326068.10674999986</v>
      </c>
      <c r="AW120" s="124">
        <f t="shared" si="113"/>
        <v>299669.77383333322</v>
      </c>
      <c r="AX120" s="124">
        <f t="shared" si="113"/>
        <v>277418.64091666654</v>
      </c>
      <c r="AY120" s="124">
        <f t="shared" si="113"/>
        <v>255685.90799999988</v>
      </c>
      <c r="AZ120" s="124">
        <f t="shared" si="113"/>
        <v>228898.77508333322</v>
      </c>
      <c r="BA120" s="124">
        <f t="shared" si="113"/>
        <v>206855.00216666656</v>
      </c>
      <c r="BB120" s="124">
        <f t="shared" si="113"/>
        <v>644603.86924999987</v>
      </c>
      <c r="BC120" s="124">
        <f t="shared" si="113"/>
        <v>643088.73633333319</v>
      </c>
    </row>
    <row r="121" spans="1:57" ht="14.25" customHeight="1" x14ac:dyDescent="0.3">
      <c r="A121" s="105"/>
      <c r="B121" s="106"/>
      <c r="C121" s="106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  <c r="AN121" s="106"/>
      <c r="AO121" s="106"/>
      <c r="AP121" s="106"/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E121" s="26"/>
    </row>
    <row r="122" spans="1:57" ht="14.25" customHeight="1" x14ac:dyDescent="0.3">
      <c r="A122" s="221" t="s">
        <v>188</v>
      </c>
      <c r="B122" s="221"/>
      <c r="C122" s="221"/>
      <c r="D122" s="221"/>
      <c r="E122" s="221"/>
      <c r="F122" s="221"/>
      <c r="G122" s="221"/>
      <c r="H122" s="221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</row>
    <row r="123" spans="1:57" ht="14.25" customHeight="1" x14ac:dyDescent="0.3">
      <c r="A123" s="221"/>
      <c r="B123" s="221"/>
      <c r="C123" s="221"/>
      <c r="D123" s="221"/>
      <c r="E123" s="221"/>
      <c r="F123" s="221"/>
      <c r="G123" s="221"/>
      <c r="H123" s="221"/>
    </row>
    <row r="124" spans="1:57" ht="14.25" customHeight="1" x14ac:dyDescent="0.3">
      <c r="A124" s="221"/>
      <c r="B124" s="221"/>
      <c r="C124" s="221"/>
      <c r="D124" s="221"/>
      <c r="E124" s="221"/>
      <c r="F124" s="221"/>
      <c r="G124" s="221"/>
      <c r="H124" s="221"/>
    </row>
    <row r="125" spans="1:57" ht="14.25" customHeight="1" x14ac:dyDescent="0.3">
      <c r="A125" s="127"/>
      <c r="B125" s="128"/>
      <c r="C125" s="128"/>
      <c r="D125" s="128"/>
      <c r="E125" s="128"/>
      <c r="F125" s="128"/>
      <c r="G125" s="127"/>
      <c r="H125" s="127"/>
    </row>
    <row r="126" spans="1:57" ht="14.25" customHeight="1" x14ac:dyDescent="0.3">
      <c r="A126" s="126"/>
      <c r="B126" s="126"/>
      <c r="C126" s="126"/>
      <c r="D126" s="126"/>
      <c r="E126" s="126"/>
      <c r="F126" s="126"/>
      <c r="G126" s="131"/>
      <c r="H126" s="126"/>
      <c r="W126" s="18"/>
    </row>
    <row r="127" spans="1:57" ht="14.25" customHeight="1" x14ac:dyDescent="0.3">
      <c r="A127" s="126"/>
      <c r="B127" s="205" t="s">
        <v>176</v>
      </c>
      <c r="C127" s="205"/>
      <c r="D127" s="234">
        <f>SUM(D117:BC117)/D159</f>
        <v>636923.07692307699</v>
      </c>
      <c r="E127" s="234"/>
      <c r="F127" s="234"/>
      <c r="G127" s="131"/>
      <c r="H127" s="126"/>
    </row>
    <row r="128" spans="1:57" ht="14.25" customHeight="1" x14ac:dyDescent="0.3">
      <c r="A128" s="126"/>
      <c r="B128" s="205" t="s">
        <v>190</v>
      </c>
      <c r="C128" s="205"/>
      <c r="D128" s="234">
        <f>D127-D130</f>
        <v>296810.18599999999</v>
      </c>
      <c r="E128" s="234"/>
      <c r="F128" s="234"/>
      <c r="G128" s="131"/>
      <c r="H128" s="126"/>
      <c r="W128" s="20"/>
    </row>
    <row r="129" spans="1:23" ht="14.25" customHeight="1" x14ac:dyDescent="0.3">
      <c r="A129" s="126"/>
      <c r="B129" s="205" t="s">
        <v>181</v>
      </c>
      <c r="C129" s="205"/>
      <c r="D129" s="233">
        <f>SUM(D114:BC115)/D159</f>
        <v>40153.846153846156</v>
      </c>
      <c r="E129" s="233"/>
      <c r="F129" s="233"/>
      <c r="G129" s="131"/>
      <c r="H129" s="126"/>
      <c r="W129" s="20"/>
    </row>
    <row r="130" spans="1:23" ht="14.25" customHeight="1" x14ac:dyDescent="0.3">
      <c r="A130" s="126"/>
      <c r="B130" s="205" t="s">
        <v>178</v>
      </c>
      <c r="C130" s="205"/>
      <c r="D130" s="229">
        <f>SUM(D107:BC107)/D159</f>
        <v>340112.89092307701</v>
      </c>
      <c r="E130" s="229"/>
      <c r="F130" s="229"/>
      <c r="G130" s="131"/>
      <c r="H130" s="126"/>
    </row>
    <row r="131" spans="1:23" ht="14.25" customHeight="1" x14ac:dyDescent="0.3">
      <c r="A131" s="126"/>
      <c r="B131" s="205" t="s">
        <v>182</v>
      </c>
      <c r="C131" s="205"/>
      <c r="D131" s="229">
        <f>D130/D129</f>
        <v>8.4702444099616869</v>
      </c>
      <c r="E131" s="229"/>
      <c r="F131" s="229"/>
      <c r="G131" s="131"/>
      <c r="H131" s="126"/>
    </row>
    <row r="132" spans="1:23" ht="14.25" customHeight="1" x14ac:dyDescent="0.3">
      <c r="A132" s="126"/>
      <c r="B132" s="205" t="s">
        <v>179</v>
      </c>
      <c r="C132" s="205"/>
      <c r="D132" s="235">
        <f>(A114-D131)/A114</f>
        <v>0.69199111236502953</v>
      </c>
      <c r="E132" s="235"/>
      <c r="F132" s="235"/>
      <c r="G132" s="131"/>
      <c r="H132" s="126"/>
      <c r="W132" s="20"/>
    </row>
    <row r="133" spans="1:23" ht="14.25" customHeight="1" x14ac:dyDescent="0.3">
      <c r="A133" s="126"/>
      <c r="B133" s="205" t="s">
        <v>184</v>
      </c>
      <c r="C133" s="205"/>
      <c r="D133" s="233">
        <f>D130/(C114+C115)</f>
        <v>6183.8707440559456</v>
      </c>
      <c r="E133" s="233"/>
      <c r="F133" s="233"/>
      <c r="G133" s="131"/>
      <c r="H133" s="126"/>
    </row>
    <row r="134" spans="1:23" ht="14.25" customHeight="1" x14ac:dyDescent="0.3">
      <c r="A134" s="126"/>
      <c r="B134" s="228" t="s">
        <v>170</v>
      </c>
      <c r="C134" s="205"/>
      <c r="D134" s="229" t="str">
        <f>T95</f>
        <v>17a</v>
      </c>
      <c r="E134" s="229"/>
      <c r="F134" s="229"/>
      <c r="G134" s="131"/>
      <c r="H134" s="126"/>
      <c r="I134" s="171"/>
      <c r="J134" s="172"/>
    </row>
    <row r="135" spans="1:23" ht="14.25" customHeight="1" x14ac:dyDescent="0.3">
      <c r="A135" s="126"/>
      <c r="B135" s="126"/>
      <c r="C135" s="126"/>
      <c r="D135" s="126"/>
      <c r="E135" s="126"/>
      <c r="F135" s="126"/>
      <c r="G135" s="170"/>
      <c r="H135" s="126"/>
    </row>
    <row r="136" spans="1:23" ht="14.25" customHeight="1" x14ac:dyDescent="0.3">
      <c r="A136" s="129"/>
      <c r="B136" s="129"/>
      <c r="C136" s="129"/>
      <c r="D136" s="129"/>
      <c r="E136" s="129"/>
      <c r="F136" s="129"/>
      <c r="G136" s="170"/>
      <c r="H136" s="126"/>
    </row>
    <row r="137" spans="1:23" ht="14.25" customHeight="1" x14ac:dyDescent="0.3">
      <c r="A137" s="130"/>
      <c r="B137" s="176"/>
      <c r="C137" s="179"/>
      <c r="D137" s="180"/>
      <c r="E137" s="177"/>
      <c r="F137" s="178"/>
      <c r="G137" s="170"/>
      <c r="H137" s="126"/>
    </row>
    <row r="138" spans="1:23" ht="14.25" customHeight="1" x14ac:dyDescent="0.3">
      <c r="A138" s="129"/>
      <c r="B138" s="126"/>
      <c r="C138" s="181"/>
      <c r="D138" s="181"/>
      <c r="E138" s="181"/>
      <c r="F138" s="181"/>
      <c r="G138" s="170"/>
      <c r="H138" s="126"/>
    </row>
    <row r="139" spans="1:23" ht="14.25" customHeight="1" x14ac:dyDescent="0.3">
      <c r="A139" s="129"/>
      <c r="B139" s="182"/>
      <c r="C139" s="182"/>
      <c r="D139" s="182"/>
      <c r="E139" s="182"/>
      <c r="F139" s="182"/>
      <c r="G139" s="170"/>
      <c r="H139" s="126"/>
    </row>
    <row r="140" spans="1:23" ht="14.25" customHeight="1" x14ac:dyDescent="0.3">
      <c r="A140" s="129"/>
      <c r="B140" s="182"/>
      <c r="C140" s="182"/>
      <c r="D140" s="182"/>
      <c r="E140" s="182"/>
      <c r="F140" s="182"/>
      <c r="G140" s="170"/>
      <c r="H140" s="126"/>
    </row>
    <row r="141" spans="1:23" ht="14.25" customHeight="1" x14ac:dyDescent="0.3">
      <c r="A141" s="130"/>
      <c r="B141" s="182"/>
      <c r="C141" s="182"/>
      <c r="D141" s="182"/>
      <c r="E141" s="182"/>
      <c r="F141" s="182"/>
      <c r="G141" s="131"/>
      <c r="H141" s="126"/>
    </row>
    <row r="142" spans="1:23" ht="14.25" customHeight="1" x14ac:dyDescent="0.3">
      <c r="A142" s="129"/>
      <c r="B142" s="182"/>
      <c r="C142" s="182"/>
      <c r="D142" s="182"/>
      <c r="E142" s="182"/>
      <c r="F142" s="182"/>
      <c r="G142" s="126"/>
      <c r="H142" s="126"/>
    </row>
    <row r="143" spans="1:23" ht="14.25" customHeight="1" x14ac:dyDescent="0.3">
      <c r="A143" s="130"/>
      <c r="B143" s="182"/>
      <c r="C143" s="182"/>
      <c r="D143" s="182"/>
      <c r="E143" s="182"/>
      <c r="F143" s="182"/>
      <c r="G143" s="126"/>
      <c r="H143" s="126"/>
    </row>
    <row r="144" spans="1:23" ht="14.25" customHeight="1" x14ac:dyDescent="0.3">
      <c r="A144" s="129"/>
      <c r="B144" s="182"/>
      <c r="C144" s="182"/>
      <c r="D144" s="182"/>
      <c r="E144" s="182"/>
      <c r="F144" s="182"/>
      <c r="G144" s="126"/>
      <c r="H144" s="126"/>
    </row>
    <row r="145" spans="1:8" ht="14.25" customHeight="1" x14ac:dyDescent="0.3">
      <c r="A145" s="129"/>
      <c r="B145" s="182"/>
      <c r="C145" s="182"/>
      <c r="D145" s="182"/>
      <c r="E145" s="182"/>
      <c r="F145" s="182"/>
      <c r="G145" s="126"/>
      <c r="H145" s="126"/>
    </row>
    <row r="146" spans="1:8" ht="14.25" customHeight="1" x14ac:dyDescent="0.3">
      <c r="A146" s="129"/>
      <c r="B146" s="182"/>
      <c r="C146" s="182"/>
      <c r="D146" s="182"/>
      <c r="E146" s="182"/>
      <c r="F146" s="182"/>
      <c r="G146" s="126"/>
      <c r="H146" s="126"/>
    </row>
    <row r="147" spans="1:8" ht="14.25" customHeight="1" x14ac:dyDescent="0.3">
      <c r="A147" s="129"/>
      <c r="B147" s="182"/>
      <c r="C147" s="182"/>
      <c r="D147" s="182"/>
      <c r="E147" s="182"/>
      <c r="F147" s="182"/>
      <c r="G147" s="126"/>
      <c r="H147" s="126"/>
    </row>
    <row r="148" spans="1:8" ht="14.25" customHeight="1" x14ac:dyDescent="0.3">
      <c r="A148" s="129"/>
      <c r="B148" s="182"/>
      <c r="C148" s="182"/>
      <c r="D148" s="182"/>
      <c r="E148" s="182"/>
      <c r="F148" s="182"/>
      <c r="G148" s="126"/>
      <c r="H148" s="126"/>
    </row>
    <row r="149" spans="1:8" ht="14.25" customHeight="1" x14ac:dyDescent="0.3">
      <c r="A149" s="129"/>
      <c r="B149" s="182"/>
      <c r="C149" s="182"/>
      <c r="D149" s="182"/>
      <c r="E149" s="182"/>
      <c r="F149" s="182"/>
      <c r="G149" s="126"/>
      <c r="H149" s="126"/>
    </row>
    <row r="150" spans="1:8" ht="14.25" customHeight="1" x14ac:dyDescent="0.3">
      <c r="A150" s="129"/>
      <c r="B150" s="182"/>
      <c r="C150" s="182"/>
      <c r="D150" s="182"/>
      <c r="E150" s="182"/>
      <c r="F150" s="182"/>
      <c r="G150" s="126"/>
      <c r="H150" s="126"/>
    </row>
    <row r="151" spans="1:8" ht="14.25" customHeight="1" x14ac:dyDescent="0.3">
      <c r="A151" s="129"/>
      <c r="B151" s="182"/>
      <c r="C151" s="182"/>
      <c r="D151" s="182"/>
      <c r="E151" s="182"/>
      <c r="F151" s="182"/>
      <c r="G151" s="126"/>
      <c r="H151" s="126"/>
    </row>
    <row r="152" spans="1:8" ht="14.25" customHeight="1" x14ac:dyDescent="0.3">
      <c r="A152" s="129"/>
      <c r="B152" s="182"/>
      <c r="C152" s="182"/>
      <c r="D152" s="182"/>
      <c r="E152" s="182"/>
      <c r="F152" s="182"/>
      <c r="G152" s="126"/>
      <c r="H152" s="126"/>
    </row>
    <row r="153" spans="1:8" ht="14.25" customHeight="1" x14ac:dyDescent="0.3">
      <c r="A153" s="129"/>
      <c r="B153" s="182"/>
      <c r="C153" s="182"/>
      <c r="D153" s="182"/>
      <c r="E153" s="182"/>
      <c r="F153" s="182"/>
      <c r="G153" s="126"/>
      <c r="H153" s="126"/>
    </row>
    <row r="154" spans="1:8" ht="14.25" customHeight="1" x14ac:dyDescent="0.3">
      <c r="A154" s="129"/>
      <c r="B154" s="182"/>
      <c r="C154" s="182"/>
      <c r="D154" s="182"/>
      <c r="E154" s="182"/>
      <c r="F154" s="182"/>
      <c r="G154" s="126"/>
      <c r="H154" s="126"/>
    </row>
    <row r="155" spans="1:8" ht="14.25" customHeight="1" x14ac:dyDescent="0.3">
      <c r="A155" s="129"/>
      <c r="B155" s="182"/>
      <c r="C155" s="182"/>
      <c r="D155" s="182"/>
      <c r="E155" s="182"/>
      <c r="F155" s="182"/>
      <c r="G155" s="126"/>
      <c r="H155" s="126"/>
    </row>
    <row r="156" spans="1:8" ht="14.25" customHeight="1" x14ac:dyDescent="0.3">
      <c r="A156" s="129"/>
      <c r="B156" s="182"/>
      <c r="C156" s="182"/>
      <c r="D156" s="182"/>
      <c r="E156" s="182"/>
      <c r="F156" s="182"/>
      <c r="G156" s="126"/>
      <c r="H156" s="126"/>
    </row>
    <row r="157" spans="1:8" ht="14.25" customHeight="1" x14ac:dyDescent="0.3">
      <c r="A157" s="129"/>
      <c r="B157" s="248"/>
      <c r="C157" s="248"/>
      <c r="D157" s="248"/>
      <c r="E157" s="248"/>
      <c r="F157" s="248"/>
      <c r="G157" s="126"/>
      <c r="H157" s="126"/>
    </row>
    <row r="158" spans="1:8" ht="14.25" customHeight="1" x14ac:dyDescent="0.3">
      <c r="A158" s="129"/>
      <c r="B158" s="249" t="s">
        <v>191</v>
      </c>
      <c r="C158" s="249"/>
      <c r="D158" s="249"/>
      <c r="E158" s="250">
        <f>BC66</f>
        <v>2.1666666666666665</v>
      </c>
      <c r="F158" s="251" t="str">
        <f>BD66</f>
        <v>anos</v>
      </c>
      <c r="G158" s="126"/>
      <c r="H158" s="126"/>
    </row>
    <row r="159" spans="1:8" ht="14.25" customHeight="1" x14ac:dyDescent="0.3">
      <c r="A159" s="129"/>
      <c r="B159" s="250">
        <f>BC71</f>
        <v>52</v>
      </c>
      <c r="C159" s="251" t="s">
        <v>183</v>
      </c>
      <c r="D159" s="252">
        <f>(B159*15)/30/12</f>
        <v>2.1666666666666665</v>
      </c>
      <c r="E159" s="251" t="s">
        <v>86</v>
      </c>
      <c r="F159" s="253"/>
      <c r="G159" s="126"/>
      <c r="H159" s="126"/>
    </row>
    <row r="160" spans="1:8" ht="14.25" customHeight="1" x14ac:dyDescent="0.3">
      <c r="A160" s="129"/>
      <c r="B160" s="254"/>
      <c r="C160" s="254"/>
      <c r="D160" s="254"/>
      <c r="E160" s="254"/>
      <c r="F160" s="254"/>
      <c r="G160" s="126"/>
      <c r="H160" s="126"/>
    </row>
    <row r="161" spans="1:8" ht="14.25" customHeight="1" x14ac:dyDescent="0.3">
      <c r="A161" s="129"/>
      <c r="B161" s="255"/>
      <c r="C161" s="255"/>
      <c r="D161" s="255"/>
      <c r="E161" s="255"/>
      <c r="F161" s="255"/>
      <c r="G161" s="126"/>
      <c r="H161" s="126"/>
    </row>
    <row r="162" spans="1:8" ht="14.25" customHeight="1" x14ac:dyDescent="0.3">
      <c r="A162" s="129"/>
      <c r="B162" s="255"/>
      <c r="C162" s="255"/>
      <c r="D162" s="255"/>
      <c r="E162" s="255"/>
      <c r="F162" s="255"/>
      <c r="G162" s="126"/>
      <c r="H162" s="126"/>
    </row>
    <row r="163" spans="1:8" ht="14.25" customHeight="1" x14ac:dyDescent="0.3">
      <c r="A163" s="21"/>
      <c r="B163" s="22"/>
      <c r="C163" s="23"/>
      <c r="D163" s="23"/>
      <c r="E163" s="19"/>
    </row>
    <row r="164" spans="1:8" ht="14.25" customHeight="1" x14ac:dyDescent="0.3">
      <c r="A164" s="21"/>
      <c r="B164" s="22"/>
      <c r="C164" s="23"/>
      <c r="D164" s="23"/>
    </row>
    <row r="165" spans="1:8" ht="14.25" customHeight="1" x14ac:dyDescent="0.3">
      <c r="A165" s="21"/>
      <c r="B165" s="22"/>
      <c r="C165" s="23"/>
      <c r="D165" s="23"/>
      <c r="E165" s="19"/>
    </row>
    <row r="166" spans="1:8" ht="14.25" customHeight="1" x14ac:dyDescent="0.3">
      <c r="A166" s="21"/>
      <c r="B166" s="22"/>
      <c r="C166" s="23"/>
      <c r="D166" s="23"/>
    </row>
    <row r="167" spans="1:8" ht="14.25" customHeight="1" x14ac:dyDescent="0.3">
      <c r="A167" s="21"/>
      <c r="B167" s="22"/>
      <c r="C167" s="23"/>
      <c r="D167" s="23"/>
    </row>
    <row r="168" spans="1:8" ht="14.25" customHeight="1" x14ac:dyDescent="0.3">
      <c r="A168" s="21"/>
      <c r="B168" s="22"/>
      <c r="C168" s="23"/>
      <c r="D168" s="23"/>
    </row>
    <row r="169" spans="1:8" ht="14.25" customHeight="1" x14ac:dyDescent="0.3">
      <c r="A169" s="21"/>
      <c r="B169" s="22"/>
      <c r="C169" s="23"/>
      <c r="D169" s="23"/>
    </row>
    <row r="170" spans="1:8" ht="14.25" customHeight="1" x14ac:dyDescent="0.3">
      <c r="A170" s="21"/>
      <c r="B170" s="22"/>
      <c r="C170" s="23"/>
      <c r="D170" s="23"/>
    </row>
    <row r="171" spans="1:8" ht="14.25" customHeight="1" x14ac:dyDescent="0.3">
      <c r="A171" s="21"/>
      <c r="B171" s="22"/>
      <c r="C171" s="23"/>
      <c r="D171" s="23"/>
    </row>
    <row r="172" spans="1:8" ht="14.25" customHeight="1" x14ac:dyDescent="0.3">
      <c r="A172" s="21"/>
      <c r="B172" s="22"/>
      <c r="C172" s="23"/>
      <c r="D172" s="23"/>
    </row>
    <row r="173" spans="1:8" ht="14.25" customHeight="1" x14ac:dyDescent="0.3">
      <c r="A173" s="21"/>
      <c r="B173" s="22"/>
      <c r="C173" s="23"/>
      <c r="D173" s="23"/>
    </row>
    <row r="174" spans="1:8" ht="14.25" customHeight="1" x14ac:dyDescent="0.3">
      <c r="A174" s="21"/>
      <c r="B174" s="22"/>
      <c r="C174" s="23"/>
      <c r="D174" s="23"/>
    </row>
    <row r="175" spans="1:8" ht="14.25" customHeight="1" x14ac:dyDescent="0.3">
      <c r="A175" s="21"/>
      <c r="B175" s="22"/>
      <c r="C175" s="23"/>
      <c r="D175" s="23"/>
    </row>
    <row r="176" spans="1:8" ht="14.25" customHeight="1" x14ac:dyDescent="0.3">
      <c r="A176" s="21"/>
      <c r="B176" s="22"/>
      <c r="C176" s="23"/>
      <c r="D176" s="23"/>
    </row>
    <row r="177" spans="1:7" ht="14.25" customHeight="1" x14ac:dyDescent="0.3">
      <c r="A177" s="21"/>
      <c r="B177" s="22"/>
      <c r="C177" s="23"/>
      <c r="D177" s="23"/>
    </row>
    <row r="178" spans="1:7" ht="14.25" customHeight="1" x14ac:dyDescent="0.3">
      <c r="A178" s="21"/>
      <c r="B178" s="22"/>
      <c r="C178" s="23"/>
      <c r="D178" s="23"/>
    </row>
    <row r="179" spans="1:7" ht="14.25" customHeight="1" x14ac:dyDescent="0.3">
      <c r="A179" s="21"/>
      <c r="B179" s="22"/>
      <c r="C179" s="23"/>
      <c r="D179" s="23"/>
    </row>
    <row r="180" spans="1:7" ht="14.25" customHeight="1" x14ac:dyDescent="0.3">
      <c r="A180" s="21"/>
      <c r="B180" s="22"/>
      <c r="C180" s="23"/>
      <c r="D180" s="23"/>
    </row>
    <row r="181" spans="1:7" ht="14.25" customHeight="1" x14ac:dyDescent="0.3">
      <c r="A181" s="21"/>
      <c r="B181" s="22"/>
      <c r="C181" s="23"/>
      <c r="D181" s="23"/>
    </row>
    <row r="182" spans="1:7" ht="14.25" customHeight="1" x14ac:dyDescent="0.3">
      <c r="A182" s="21"/>
      <c r="B182" s="22"/>
      <c r="C182" s="23"/>
      <c r="D182" s="23"/>
    </row>
    <row r="183" spans="1:7" ht="14.25" customHeight="1" x14ac:dyDescent="0.3">
      <c r="A183" s="21"/>
      <c r="B183" s="22"/>
      <c r="C183" s="23"/>
      <c r="D183" s="23"/>
    </row>
    <row r="184" spans="1:7" ht="14.25" customHeight="1" x14ac:dyDescent="0.3">
      <c r="A184" s="21"/>
      <c r="B184" s="22"/>
      <c r="C184" s="23"/>
      <c r="D184" s="23"/>
    </row>
    <row r="185" spans="1:7" ht="14.25" customHeight="1" x14ac:dyDescent="0.3">
      <c r="A185" s="21"/>
      <c r="B185" s="22"/>
      <c r="C185" s="23"/>
      <c r="D185" s="23"/>
    </row>
    <row r="186" spans="1:7" ht="14.25" customHeight="1" x14ac:dyDescent="0.3">
      <c r="A186" s="21"/>
      <c r="B186" s="22"/>
      <c r="C186" s="23"/>
      <c r="D186" s="23"/>
    </row>
    <row r="187" spans="1:7" ht="14.25" customHeight="1" x14ac:dyDescent="0.3">
      <c r="A187" s="21"/>
      <c r="B187" s="22"/>
      <c r="C187" s="23"/>
      <c r="D187" s="23"/>
    </row>
    <row r="188" spans="1:7" ht="14.25" customHeight="1" x14ac:dyDescent="0.3">
      <c r="A188" s="21"/>
      <c r="B188" s="22"/>
      <c r="C188" s="23"/>
      <c r="D188" s="23"/>
    </row>
    <row r="189" spans="1:7" ht="14.25" customHeight="1" x14ac:dyDescent="0.3">
      <c r="A189" s="21"/>
      <c r="B189" s="22"/>
      <c r="C189" s="23"/>
      <c r="D189" s="23"/>
    </row>
    <row r="190" spans="1:7" ht="14.25" customHeight="1" x14ac:dyDescent="0.3">
      <c r="A190" s="21"/>
      <c r="B190" s="22"/>
      <c r="C190" s="23"/>
      <c r="D190" s="23"/>
      <c r="E190" s="19"/>
    </row>
    <row r="191" spans="1:7" ht="14.25" customHeight="1" x14ac:dyDescent="0.3">
      <c r="B191" s="24"/>
      <c r="C191" s="23"/>
      <c r="D191" s="25"/>
      <c r="G191" s="25"/>
    </row>
    <row r="192" spans="1:7" ht="14.25" customHeight="1" x14ac:dyDescent="0.3">
      <c r="B192" s="24"/>
      <c r="C192" s="23"/>
      <c r="D192" s="25"/>
      <c r="G192" s="25"/>
    </row>
    <row r="193" spans="5:7" ht="14.25" customHeight="1" x14ac:dyDescent="0.3">
      <c r="G193" s="25"/>
    </row>
    <row r="194" spans="5:7" ht="14.25" customHeight="1" x14ac:dyDescent="0.3">
      <c r="G194" s="25"/>
    </row>
    <row r="195" spans="5:7" ht="14.25" customHeight="1" x14ac:dyDescent="0.3">
      <c r="E195" s="2"/>
      <c r="G195" s="25"/>
    </row>
    <row r="196" spans="5:7" ht="14.25" customHeight="1" x14ac:dyDescent="0.3">
      <c r="G196" s="25"/>
    </row>
    <row r="197" spans="5:7" ht="14.25" customHeight="1" x14ac:dyDescent="0.3">
      <c r="G197" s="25"/>
    </row>
    <row r="198" spans="5:7" ht="14.25" customHeight="1" x14ac:dyDescent="0.3"/>
    <row r="199" spans="5:7" ht="14.25" customHeight="1" x14ac:dyDescent="0.3"/>
    <row r="200" spans="5:7" ht="14.25" customHeight="1" x14ac:dyDescent="0.3"/>
    <row r="201" spans="5:7" ht="14.25" customHeight="1" x14ac:dyDescent="0.3"/>
    <row r="202" spans="5:7" ht="14.25" customHeight="1" x14ac:dyDescent="0.3"/>
    <row r="203" spans="5:7" ht="14.25" customHeight="1" x14ac:dyDescent="0.3"/>
    <row r="204" spans="5:7" ht="14.25" customHeight="1" x14ac:dyDescent="0.3"/>
    <row r="205" spans="5:7" ht="14.25" customHeight="1" x14ac:dyDescent="0.3"/>
    <row r="206" spans="5:7" ht="14.25" customHeight="1" x14ac:dyDescent="0.3"/>
    <row r="207" spans="5:7" ht="14.25" customHeight="1" x14ac:dyDescent="0.3"/>
    <row r="208" spans="5:7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  <row r="1002" ht="14.25" customHeight="1" x14ac:dyDescent="0.3"/>
    <row r="1003" ht="14.25" customHeight="1" x14ac:dyDescent="0.3"/>
    <row r="1004" ht="14.25" customHeight="1" x14ac:dyDescent="0.3"/>
    <row r="1005" ht="14.25" customHeight="1" x14ac:dyDescent="0.3"/>
    <row r="1006" ht="14.25" customHeight="1" x14ac:dyDescent="0.3"/>
  </sheetData>
  <mergeCells count="138">
    <mergeCell ref="B134:C134"/>
    <mergeCell ref="D134:F134"/>
    <mergeCell ref="D72:D82"/>
    <mergeCell ref="B133:C133"/>
    <mergeCell ref="D133:F133"/>
    <mergeCell ref="B131:C131"/>
    <mergeCell ref="B132:C132"/>
    <mergeCell ref="D127:F127"/>
    <mergeCell ref="D128:F128"/>
    <mergeCell ref="D129:F129"/>
    <mergeCell ref="D130:F130"/>
    <mergeCell ref="D131:F131"/>
    <mergeCell ref="D132:F132"/>
    <mergeCell ref="A109:H111"/>
    <mergeCell ref="B113:C113"/>
    <mergeCell ref="A122:H124"/>
    <mergeCell ref="B130:C130"/>
    <mergeCell ref="C79:C82"/>
    <mergeCell ref="A5:H7"/>
    <mergeCell ref="A1:H4"/>
    <mergeCell ref="A56:H58"/>
    <mergeCell ref="A67:H69"/>
    <mergeCell ref="F46:H46"/>
    <mergeCell ref="F29:F30"/>
    <mergeCell ref="F27:F28"/>
    <mergeCell ref="F25:F26"/>
    <mergeCell ref="A53:B53"/>
    <mergeCell ref="A54:B54"/>
    <mergeCell ref="A45:A46"/>
    <mergeCell ref="B45:B46"/>
    <mergeCell ref="C45:C46"/>
    <mergeCell ref="A47:A48"/>
    <mergeCell ref="B47:B48"/>
    <mergeCell ref="C47:C48"/>
    <mergeCell ref="D27:D28"/>
    <mergeCell ref="A29:A30"/>
    <mergeCell ref="B29:B30"/>
    <mergeCell ref="C29:C30"/>
    <mergeCell ref="F17:F18"/>
    <mergeCell ref="A17:A18"/>
    <mergeCell ref="A19:A20"/>
    <mergeCell ref="B19:B20"/>
    <mergeCell ref="AL85:AL93"/>
    <mergeCell ref="BC85:BC93"/>
    <mergeCell ref="U85:U93"/>
    <mergeCell ref="A97:A102"/>
    <mergeCell ref="E59:H59"/>
    <mergeCell ref="D85:D93"/>
    <mergeCell ref="U75:U82"/>
    <mergeCell ref="A37:A38"/>
    <mergeCell ref="B37:B38"/>
    <mergeCell ref="C37:C38"/>
    <mergeCell ref="A39:A40"/>
    <mergeCell ref="B39:B40"/>
    <mergeCell ref="C39:C40"/>
    <mergeCell ref="A49:A50"/>
    <mergeCell ref="B49:B50"/>
    <mergeCell ref="C49:C50"/>
    <mergeCell ref="A51:A52"/>
    <mergeCell ref="B51:B52"/>
    <mergeCell ref="C51:C52"/>
    <mergeCell ref="B41:B42"/>
    <mergeCell ref="C41:C42"/>
    <mergeCell ref="A41:A42"/>
    <mergeCell ref="A43:A44"/>
    <mergeCell ref="B43:B44"/>
    <mergeCell ref="C43:C44"/>
    <mergeCell ref="B158:D158"/>
    <mergeCell ref="B127:C127"/>
    <mergeCell ref="B128:C128"/>
    <mergeCell ref="B129:C129"/>
    <mergeCell ref="A13:A14"/>
    <mergeCell ref="B13:B14"/>
    <mergeCell ref="C13:C14"/>
    <mergeCell ref="D13:D14"/>
    <mergeCell ref="A59:D59"/>
    <mergeCell ref="C19:C20"/>
    <mergeCell ref="C17:C18"/>
    <mergeCell ref="D17:D18"/>
    <mergeCell ref="A35:A36"/>
    <mergeCell ref="B35:B36"/>
    <mergeCell ref="C35:C36"/>
    <mergeCell ref="C25:C26"/>
    <mergeCell ref="D25:D26"/>
    <mergeCell ref="D29:D30"/>
    <mergeCell ref="A25:A26"/>
    <mergeCell ref="B25:B26"/>
    <mergeCell ref="A27:A28"/>
    <mergeCell ref="B27:B28"/>
    <mergeCell ref="C27:C28"/>
    <mergeCell ref="BJ10:BK10"/>
    <mergeCell ref="BL10:BM10"/>
    <mergeCell ref="BN10:BO10"/>
    <mergeCell ref="BP10:BQ10"/>
    <mergeCell ref="BR10:BS10"/>
    <mergeCell ref="BT10:BU10"/>
    <mergeCell ref="F13:F14"/>
    <mergeCell ref="A21:A22"/>
    <mergeCell ref="A23:A24"/>
    <mergeCell ref="B23:B24"/>
    <mergeCell ref="C23:C24"/>
    <mergeCell ref="D23:D24"/>
    <mergeCell ref="F19:F20"/>
    <mergeCell ref="F21:F22"/>
    <mergeCell ref="F23:F24"/>
    <mergeCell ref="B21:B22"/>
    <mergeCell ref="C21:C22"/>
    <mergeCell ref="D21:D22"/>
    <mergeCell ref="A15:A16"/>
    <mergeCell ref="B15:B16"/>
    <mergeCell ref="C15:C16"/>
    <mergeCell ref="D15:D16"/>
    <mergeCell ref="F15:F16"/>
    <mergeCell ref="B17:B18"/>
    <mergeCell ref="BR18:BS18"/>
    <mergeCell ref="BT20:BU20"/>
    <mergeCell ref="BV22:BW22"/>
    <mergeCell ref="BN26:BO26"/>
    <mergeCell ref="AB9:AY9"/>
    <mergeCell ref="AZ9:BW9"/>
    <mergeCell ref="BV10:BW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AX10:AY10"/>
    <mergeCell ref="AZ10:BA10"/>
    <mergeCell ref="BB10:BC10"/>
    <mergeCell ref="BD10:BE10"/>
    <mergeCell ref="BF10:BG10"/>
    <mergeCell ref="BH10:BI10"/>
    <mergeCell ref="AB10:AC10"/>
    <mergeCell ref="AD10:AE10"/>
    <mergeCell ref="AF10:AG10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EVTE_R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Gomes Mendes</dc:creator>
  <cp:lastModifiedBy>Lucas Gomes Mendes</cp:lastModifiedBy>
  <dcterms:created xsi:type="dcterms:W3CDTF">2024-03-23T11:00:07Z</dcterms:created>
  <dcterms:modified xsi:type="dcterms:W3CDTF">2024-06-01T09:45:56Z</dcterms:modified>
</cp:coreProperties>
</file>